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ntalova.sarka\Desktop\ZK Rybářský pavilon\"/>
    </mc:Choice>
  </mc:AlternateContent>
  <xr:revisionPtr revIDLastSave="0" documentId="13_ncr:1_{4E320223-6420-4E58-BDED-34A1FDE4C9CA}" xr6:coauthVersionLast="36" xr6:coauthVersionMax="36" xr10:uidLastSave="{00000000-0000-0000-0000-000000000000}"/>
  <bookViews>
    <workbookView xWindow="0" yWindow="0" windowWidth="28778" windowHeight="12608" xr2:uid="{00000000-000D-0000-FFFF-FFFF00000000}"/>
  </bookViews>
  <sheets>
    <sheet name="Stavební rozpočet" sheetId="1" r:id="rId1"/>
    <sheet name="Stavební rozpočet - součet" sheetId="2" r:id="rId2"/>
    <sheet name="Krycí list rozpočtu" sheetId="4" r:id="rId3"/>
    <sheet name="VORN" sheetId="5" state="hidden" r:id="rId4"/>
  </sheets>
  <definedNames>
    <definedName name="vorn_sum">VORN!$I$45</definedName>
  </definedNames>
  <calcPr calcId="191029"/>
</workbook>
</file>

<file path=xl/calcChain.xml><?xml version="1.0" encoding="utf-8"?>
<calcChain xmlns="http://schemas.openxmlformats.org/spreadsheetml/2006/main">
  <c r="F44" i="5" l="1"/>
  <c r="I44" i="5" s="1"/>
  <c r="F43" i="5"/>
  <c r="I43" i="5" s="1"/>
  <c r="F42" i="5"/>
  <c r="I42" i="5" s="1"/>
  <c r="F41" i="5"/>
  <c r="I41" i="5" s="1"/>
  <c r="F39" i="5"/>
  <c r="I39" i="5" s="1"/>
  <c r="F38" i="5"/>
  <c r="I38" i="5" s="1"/>
  <c r="F36" i="5"/>
  <c r="I36" i="5" s="1"/>
  <c r="I27" i="5"/>
  <c r="I26" i="5"/>
  <c r="I19" i="4" s="1"/>
  <c r="I25" i="5"/>
  <c r="I18" i="4" s="1"/>
  <c r="I24" i="5"/>
  <c r="I17" i="4" s="1"/>
  <c r="I23" i="5"/>
  <c r="I16" i="4" s="1"/>
  <c r="I22" i="5"/>
  <c r="I21" i="5"/>
  <c r="I14" i="4" s="1"/>
  <c r="I22" i="4" s="1"/>
  <c r="I17" i="5"/>
  <c r="I16" i="5"/>
  <c r="F15" i="4" s="1"/>
  <c r="I15" i="5"/>
  <c r="I18" i="5" s="1"/>
  <c r="F29" i="5" s="1"/>
  <c r="I10" i="5"/>
  <c r="F10" i="5"/>
  <c r="C10" i="5"/>
  <c r="F8" i="5"/>
  <c r="C8" i="5"/>
  <c r="F6" i="5"/>
  <c r="C6" i="5"/>
  <c r="F4" i="5"/>
  <c r="C4" i="5"/>
  <c r="F2" i="5"/>
  <c r="C2" i="5"/>
  <c r="F16" i="4"/>
  <c r="I15" i="4"/>
  <c r="F14" i="4"/>
  <c r="I10" i="4"/>
  <c r="C10" i="4"/>
  <c r="F8" i="4"/>
  <c r="C8" i="4"/>
  <c r="F6" i="4"/>
  <c r="C6" i="4"/>
  <c r="F4" i="4"/>
  <c r="C4" i="4"/>
  <c r="F2" i="4"/>
  <c r="C2" i="4"/>
  <c r="I28" i="2"/>
  <c r="I12" i="2"/>
  <c r="G8" i="2"/>
  <c r="G6" i="2"/>
  <c r="C6" i="2"/>
  <c r="G4" i="2"/>
  <c r="C4" i="2"/>
  <c r="G2" i="2"/>
  <c r="C2" i="2"/>
  <c r="BU82" i="1"/>
  <c r="BJ82" i="1"/>
  <c r="BF82" i="1"/>
  <c r="BD82" i="1"/>
  <c r="AX82" i="1"/>
  <c r="AP82" i="1"/>
  <c r="I82" i="1" s="1"/>
  <c r="I81" i="1" s="1"/>
  <c r="F32" i="2" s="1"/>
  <c r="AO82" i="1"/>
  <c r="AK82" i="1"/>
  <c r="AJ82" i="1"/>
  <c r="AS81" i="1" s="1"/>
  <c r="AH82" i="1"/>
  <c r="AG82" i="1"/>
  <c r="AF82" i="1"/>
  <c r="AE82" i="1"/>
  <c r="AD82" i="1"/>
  <c r="AC82" i="1"/>
  <c r="AB82" i="1"/>
  <c r="Z82" i="1"/>
  <c r="J82" i="1"/>
  <c r="AL82" i="1" s="1"/>
  <c r="AU81" i="1" s="1"/>
  <c r="AT81" i="1"/>
  <c r="BR80" i="1"/>
  <c r="F40" i="5" s="1"/>
  <c r="I40" i="5" s="1"/>
  <c r="BJ80" i="1"/>
  <c r="BI80" i="1"/>
  <c r="BF80" i="1"/>
  <c r="BD80" i="1"/>
  <c r="AX80" i="1"/>
  <c r="AP80" i="1"/>
  <c r="I80" i="1" s="1"/>
  <c r="I79" i="1" s="1"/>
  <c r="F31" i="2" s="1"/>
  <c r="AO80" i="1"/>
  <c r="AK80" i="1"/>
  <c r="AJ80" i="1"/>
  <c r="AS79" i="1" s="1"/>
  <c r="AH80" i="1"/>
  <c r="AG80" i="1"/>
  <c r="AF80" i="1"/>
  <c r="AE80" i="1"/>
  <c r="AD80" i="1"/>
  <c r="AC80" i="1"/>
  <c r="AB80" i="1"/>
  <c r="Z80" i="1"/>
  <c r="J80" i="1"/>
  <c r="AL80" i="1" s="1"/>
  <c r="AU79" i="1" s="1"/>
  <c r="AT79" i="1"/>
  <c r="BO78" i="1"/>
  <c r="BJ78" i="1"/>
  <c r="BI78" i="1"/>
  <c r="BF78" i="1"/>
  <c r="BD78" i="1"/>
  <c r="AX78" i="1"/>
  <c r="AP78" i="1"/>
  <c r="I78" i="1" s="1"/>
  <c r="AO78" i="1"/>
  <c r="AK78" i="1"/>
  <c r="AJ78" i="1"/>
  <c r="AH78" i="1"/>
  <c r="AG78" i="1"/>
  <c r="AF78" i="1"/>
  <c r="AE78" i="1"/>
  <c r="AD78" i="1"/>
  <c r="AC78" i="1"/>
  <c r="AB78" i="1"/>
  <c r="Z78" i="1"/>
  <c r="J78" i="1"/>
  <c r="AL78" i="1" s="1"/>
  <c r="BO77" i="1"/>
  <c r="BJ77" i="1"/>
  <c r="BF77" i="1"/>
  <c r="BD77" i="1"/>
  <c r="AX77" i="1"/>
  <c r="AW77" i="1"/>
  <c r="AP77" i="1"/>
  <c r="BI77" i="1" s="1"/>
  <c r="AO77" i="1"/>
  <c r="H77" i="1" s="1"/>
  <c r="AL77" i="1"/>
  <c r="AK77" i="1"/>
  <c r="AJ77" i="1"/>
  <c r="AH77" i="1"/>
  <c r="AG77" i="1"/>
  <c r="AF77" i="1"/>
  <c r="AE77" i="1"/>
  <c r="AD77" i="1"/>
  <c r="AC77" i="1"/>
  <c r="AB77" i="1"/>
  <c r="Z77" i="1"/>
  <c r="J77" i="1"/>
  <c r="I77" i="1"/>
  <c r="BO76" i="1"/>
  <c r="F37" i="5" s="1"/>
  <c r="I37" i="5" s="1"/>
  <c r="BJ76" i="1"/>
  <c r="BF76" i="1"/>
  <c r="BD76" i="1"/>
  <c r="AP76" i="1"/>
  <c r="BI76" i="1" s="1"/>
  <c r="AO76" i="1"/>
  <c r="BH76" i="1" s="1"/>
  <c r="AK76" i="1"/>
  <c r="AJ76" i="1"/>
  <c r="AS75" i="1" s="1"/>
  <c r="AH76" i="1"/>
  <c r="AG76" i="1"/>
  <c r="AF76" i="1"/>
  <c r="AE76" i="1"/>
  <c r="AD76" i="1"/>
  <c r="AC76" i="1"/>
  <c r="AB76" i="1"/>
  <c r="Z76" i="1"/>
  <c r="J76" i="1"/>
  <c r="AT75" i="1"/>
  <c r="BM74" i="1"/>
  <c r="BJ74" i="1"/>
  <c r="BF74" i="1"/>
  <c r="BD74" i="1"/>
  <c r="AW74" i="1"/>
  <c r="AP74" i="1"/>
  <c r="BI74" i="1" s="1"/>
  <c r="AO74" i="1"/>
  <c r="BH74" i="1" s="1"/>
  <c r="AK74" i="1"/>
  <c r="AJ74" i="1"/>
  <c r="AH74" i="1"/>
  <c r="AG74" i="1"/>
  <c r="AF74" i="1"/>
  <c r="AE74" i="1"/>
  <c r="AD74" i="1"/>
  <c r="AC74" i="1"/>
  <c r="AB74" i="1"/>
  <c r="Z74" i="1"/>
  <c r="J74" i="1"/>
  <c r="AL74" i="1" s="1"/>
  <c r="H74" i="1"/>
  <c r="BM73" i="1"/>
  <c r="F35" i="5" s="1"/>
  <c r="I35" i="5" s="1"/>
  <c r="BJ73" i="1"/>
  <c r="BH73" i="1"/>
  <c r="BF73" i="1"/>
  <c r="BD73" i="1"/>
  <c r="AW73" i="1"/>
  <c r="AP73" i="1"/>
  <c r="AO73" i="1"/>
  <c r="AL73" i="1"/>
  <c r="AK73" i="1"/>
  <c r="AT72" i="1" s="1"/>
  <c r="AJ73" i="1"/>
  <c r="AS72" i="1" s="1"/>
  <c r="AH73" i="1"/>
  <c r="AG73" i="1"/>
  <c r="AF73" i="1"/>
  <c r="AE73" i="1"/>
  <c r="AD73" i="1"/>
  <c r="AC73" i="1"/>
  <c r="AB73" i="1"/>
  <c r="Z73" i="1"/>
  <c r="J73" i="1"/>
  <c r="H73" i="1"/>
  <c r="AU72" i="1"/>
  <c r="J72" i="1"/>
  <c r="G29" i="2" s="1"/>
  <c r="I29" i="2" s="1"/>
  <c r="H72" i="1"/>
  <c r="BJ70" i="1"/>
  <c r="BI70" i="1"/>
  <c r="BF70" i="1"/>
  <c r="BD70" i="1"/>
  <c r="AX70" i="1"/>
  <c r="AW70" i="1"/>
  <c r="AP70" i="1"/>
  <c r="AO70" i="1"/>
  <c r="AL70" i="1"/>
  <c r="AU69" i="1" s="1"/>
  <c r="AK70" i="1"/>
  <c r="AT69" i="1" s="1"/>
  <c r="AJ70" i="1"/>
  <c r="AS69" i="1" s="1"/>
  <c r="AH70" i="1"/>
  <c r="AG70" i="1"/>
  <c r="AF70" i="1"/>
  <c r="AE70" i="1"/>
  <c r="AD70" i="1"/>
  <c r="AC70" i="1"/>
  <c r="AB70" i="1"/>
  <c r="Z70" i="1"/>
  <c r="J70" i="1"/>
  <c r="I70" i="1"/>
  <c r="J69" i="1"/>
  <c r="G27" i="2" s="1"/>
  <c r="I27" i="2" s="1"/>
  <c r="I69" i="1"/>
  <c r="F27" i="2" s="1"/>
  <c r="BJ68" i="1"/>
  <c r="Z68" i="1" s="1"/>
  <c r="BF68" i="1"/>
  <c r="BD68" i="1"/>
  <c r="AP68" i="1"/>
  <c r="BI68" i="1" s="1"/>
  <c r="AO68" i="1"/>
  <c r="BH68" i="1" s="1"/>
  <c r="AK68" i="1"/>
  <c r="AT67" i="1" s="1"/>
  <c r="AJ68" i="1"/>
  <c r="AS67" i="1" s="1"/>
  <c r="AH68" i="1"/>
  <c r="AG68" i="1"/>
  <c r="AF68" i="1"/>
  <c r="AE68" i="1"/>
  <c r="AD68" i="1"/>
  <c r="AC68" i="1"/>
  <c r="AB68" i="1"/>
  <c r="J68" i="1"/>
  <c r="J67" i="1" s="1"/>
  <c r="G26" i="2" s="1"/>
  <c r="I26" i="2" s="1"/>
  <c r="BJ66" i="1"/>
  <c r="BH66" i="1"/>
  <c r="AB66" i="1" s="1"/>
  <c r="BF66" i="1"/>
  <c r="BD66" i="1"/>
  <c r="AW66" i="1"/>
  <c r="AP66" i="1"/>
  <c r="AO66" i="1"/>
  <c r="AL66" i="1"/>
  <c r="AK66" i="1"/>
  <c r="AT63" i="1" s="1"/>
  <c r="AJ66" i="1"/>
  <c r="AH66" i="1"/>
  <c r="AG66" i="1"/>
  <c r="AF66" i="1"/>
  <c r="AE66" i="1"/>
  <c r="AD66" i="1"/>
  <c r="Z66" i="1"/>
  <c r="J66" i="1"/>
  <c r="H66" i="1"/>
  <c r="BJ65" i="1"/>
  <c r="BF65" i="1"/>
  <c r="BD65" i="1"/>
  <c r="AX65" i="1"/>
  <c r="AP65" i="1"/>
  <c r="BI65" i="1" s="1"/>
  <c r="AC65" i="1" s="1"/>
  <c r="AO65" i="1"/>
  <c r="AK65" i="1"/>
  <c r="AJ65" i="1"/>
  <c r="AH65" i="1"/>
  <c r="AG65" i="1"/>
  <c r="AF65" i="1"/>
  <c r="AE65" i="1"/>
  <c r="AD65" i="1"/>
  <c r="Z65" i="1"/>
  <c r="J65" i="1"/>
  <c r="I65" i="1"/>
  <c r="BJ64" i="1"/>
  <c r="BI64" i="1"/>
  <c r="AC64" i="1" s="1"/>
  <c r="BF64" i="1"/>
  <c r="BD64" i="1"/>
  <c r="AX64" i="1"/>
  <c r="AP64" i="1"/>
  <c r="AO64" i="1"/>
  <c r="AW64" i="1" s="1"/>
  <c r="AL64" i="1"/>
  <c r="AK64" i="1"/>
  <c r="AJ64" i="1"/>
  <c r="AH64" i="1"/>
  <c r="AG64" i="1"/>
  <c r="AF64" i="1"/>
  <c r="AE64" i="1"/>
  <c r="AD64" i="1"/>
  <c r="Z64" i="1"/>
  <c r="J64" i="1"/>
  <c r="I64" i="1"/>
  <c r="BJ62" i="1"/>
  <c r="BI62" i="1"/>
  <c r="BH62" i="1"/>
  <c r="BF62" i="1"/>
  <c r="BD62" i="1"/>
  <c r="AX62" i="1"/>
  <c r="AW62" i="1"/>
  <c r="BC62" i="1" s="1"/>
  <c r="AV62" i="1"/>
  <c r="AP62" i="1"/>
  <c r="AO62" i="1"/>
  <c r="AL62" i="1"/>
  <c r="AK62" i="1"/>
  <c r="AJ62" i="1"/>
  <c r="AH62" i="1"/>
  <c r="AG62" i="1"/>
  <c r="AF62" i="1"/>
  <c r="AE62" i="1"/>
  <c r="AD62" i="1"/>
  <c r="AC62" i="1"/>
  <c r="AB62" i="1"/>
  <c r="Z62" i="1"/>
  <c r="J62" i="1"/>
  <c r="I62" i="1"/>
  <c r="H62" i="1"/>
  <c r="BJ61" i="1"/>
  <c r="BH61" i="1"/>
  <c r="AD61" i="1" s="1"/>
  <c r="BF61" i="1"/>
  <c r="BD61" i="1"/>
  <c r="AP61" i="1"/>
  <c r="AX61" i="1" s="1"/>
  <c r="AO61" i="1"/>
  <c r="AW61" i="1" s="1"/>
  <c r="AK61" i="1"/>
  <c r="AJ61" i="1"/>
  <c r="AH61" i="1"/>
  <c r="AG61" i="1"/>
  <c r="AF61" i="1"/>
  <c r="AC61" i="1"/>
  <c r="AB61" i="1"/>
  <c r="Z61" i="1"/>
  <c r="J61" i="1"/>
  <c r="AL61" i="1" s="1"/>
  <c r="H61" i="1"/>
  <c r="BJ60" i="1"/>
  <c r="BF60" i="1"/>
  <c r="BD60" i="1"/>
  <c r="AP60" i="1"/>
  <c r="AO60" i="1"/>
  <c r="AK60" i="1"/>
  <c r="AJ60" i="1"/>
  <c r="AH60" i="1"/>
  <c r="AG60" i="1"/>
  <c r="AF60" i="1"/>
  <c r="AC60" i="1"/>
  <c r="AB60" i="1"/>
  <c r="Z60" i="1"/>
  <c r="J60" i="1"/>
  <c r="BJ59" i="1"/>
  <c r="BI59" i="1"/>
  <c r="BH59" i="1"/>
  <c r="BF59" i="1"/>
  <c r="BD59" i="1"/>
  <c r="AX59" i="1"/>
  <c r="AW59" i="1"/>
  <c r="AP59" i="1"/>
  <c r="AO59" i="1"/>
  <c r="H59" i="1" s="1"/>
  <c r="AL59" i="1"/>
  <c r="AK59" i="1"/>
  <c r="AT58" i="1" s="1"/>
  <c r="AJ59" i="1"/>
  <c r="AS58" i="1" s="1"/>
  <c r="AH59" i="1"/>
  <c r="AG59" i="1"/>
  <c r="AF59" i="1"/>
  <c r="AE59" i="1"/>
  <c r="AD59" i="1"/>
  <c r="AC59" i="1"/>
  <c r="AB59" i="1"/>
  <c r="Z59" i="1"/>
  <c r="J59" i="1"/>
  <c r="I59" i="1"/>
  <c r="BJ57" i="1"/>
  <c r="BI57" i="1"/>
  <c r="AE57" i="1" s="1"/>
  <c r="BH57" i="1"/>
  <c r="AD57" i="1" s="1"/>
  <c r="BF57" i="1"/>
  <c r="BD57" i="1"/>
  <c r="BC57" i="1"/>
  <c r="AW57" i="1"/>
  <c r="AP57" i="1"/>
  <c r="AX57" i="1" s="1"/>
  <c r="AV57" i="1" s="1"/>
  <c r="AO57" i="1"/>
  <c r="AL57" i="1"/>
  <c r="AU56" i="1" s="1"/>
  <c r="AK57" i="1"/>
  <c r="AT56" i="1" s="1"/>
  <c r="AJ57" i="1"/>
  <c r="AS56" i="1" s="1"/>
  <c r="AH57" i="1"/>
  <c r="AG57" i="1"/>
  <c r="AF57" i="1"/>
  <c r="AC57" i="1"/>
  <c r="AB57" i="1"/>
  <c r="Z57" i="1"/>
  <c r="J57" i="1"/>
  <c r="I57" i="1"/>
  <c r="H57" i="1"/>
  <c r="H56" i="1" s="1"/>
  <c r="E23" i="2" s="1"/>
  <c r="J56" i="1"/>
  <c r="G23" i="2" s="1"/>
  <c r="I23" i="2" s="1"/>
  <c r="I56" i="1"/>
  <c r="F23" i="2" s="1"/>
  <c r="BJ55" i="1"/>
  <c r="BH55" i="1"/>
  <c r="BF55" i="1"/>
  <c r="BD55" i="1"/>
  <c r="AP55" i="1"/>
  <c r="AO55" i="1"/>
  <c r="AW55" i="1" s="1"/>
  <c r="AK55" i="1"/>
  <c r="AT54" i="1" s="1"/>
  <c r="AJ55" i="1"/>
  <c r="AS54" i="1" s="1"/>
  <c r="AH55" i="1"/>
  <c r="AG55" i="1"/>
  <c r="AF55" i="1"/>
  <c r="AD55" i="1"/>
  <c r="AC55" i="1"/>
  <c r="AB55" i="1"/>
  <c r="Z55" i="1"/>
  <c r="J55" i="1"/>
  <c r="H55" i="1"/>
  <c r="H54" i="1"/>
  <c r="E22" i="2" s="1"/>
  <c r="BJ53" i="1"/>
  <c r="BF53" i="1"/>
  <c r="BD53" i="1"/>
  <c r="AX53" i="1"/>
  <c r="AP53" i="1"/>
  <c r="BI53" i="1" s="1"/>
  <c r="AE53" i="1" s="1"/>
  <c r="AO53" i="1"/>
  <c r="AK53" i="1"/>
  <c r="AJ53" i="1"/>
  <c r="AH53" i="1"/>
  <c r="AG53" i="1"/>
  <c r="AF53" i="1"/>
  <c r="AC53" i="1"/>
  <c r="AB53" i="1"/>
  <c r="Z53" i="1"/>
  <c r="J53" i="1"/>
  <c r="AL53" i="1" s="1"/>
  <c r="I53" i="1"/>
  <c r="BJ52" i="1"/>
  <c r="BI52" i="1"/>
  <c r="AE52" i="1" s="1"/>
  <c r="BF52" i="1"/>
  <c r="BD52" i="1"/>
  <c r="AX52" i="1"/>
  <c r="AP52" i="1"/>
  <c r="AO52" i="1"/>
  <c r="AL52" i="1"/>
  <c r="AK52" i="1"/>
  <c r="AJ52" i="1"/>
  <c r="AH52" i="1"/>
  <c r="AG52" i="1"/>
  <c r="AF52" i="1"/>
  <c r="AC52" i="1"/>
  <c r="AB52" i="1"/>
  <c r="Z52" i="1"/>
  <c r="J52" i="1"/>
  <c r="I52" i="1"/>
  <c r="BJ51" i="1"/>
  <c r="BI51" i="1"/>
  <c r="AE51" i="1" s="1"/>
  <c r="BH51" i="1"/>
  <c r="AD51" i="1" s="1"/>
  <c r="BF51" i="1"/>
  <c r="BD51" i="1"/>
  <c r="AW51" i="1"/>
  <c r="AP51" i="1"/>
  <c r="AX51" i="1" s="1"/>
  <c r="BC51" i="1" s="1"/>
  <c r="AO51" i="1"/>
  <c r="AL51" i="1"/>
  <c r="AK51" i="1"/>
  <c r="AJ51" i="1"/>
  <c r="AH51" i="1"/>
  <c r="AG51" i="1"/>
  <c r="AF51" i="1"/>
  <c r="AC51" i="1"/>
  <c r="AB51" i="1"/>
  <c r="Z51" i="1"/>
  <c r="J51" i="1"/>
  <c r="I51" i="1"/>
  <c r="H51" i="1"/>
  <c r="BJ50" i="1"/>
  <c r="BF50" i="1"/>
  <c r="BD50" i="1"/>
  <c r="AP50" i="1"/>
  <c r="AO50" i="1"/>
  <c r="AL50" i="1"/>
  <c r="AK50" i="1"/>
  <c r="AJ50" i="1"/>
  <c r="AH50" i="1"/>
  <c r="AG50" i="1"/>
  <c r="AF50" i="1"/>
  <c r="AC50" i="1"/>
  <c r="AB50" i="1"/>
  <c r="Z50" i="1"/>
  <c r="J50" i="1"/>
  <c r="BJ49" i="1"/>
  <c r="BI49" i="1"/>
  <c r="AE49" i="1" s="1"/>
  <c r="BH49" i="1"/>
  <c r="AD49" i="1" s="1"/>
  <c r="BF49" i="1"/>
  <c r="BD49" i="1"/>
  <c r="AX49" i="1"/>
  <c r="AP49" i="1"/>
  <c r="I49" i="1" s="1"/>
  <c r="AO49" i="1"/>
  <c r="AW49" i="1" s="1"/>
  <c r="AK49" i="1"/>
  <c r="AJ49" i="1"/>
  <c r="AH49" i="1"/>
  <c r="AG49" i="1"/>
  <c r="AF49" i="1"/>
  <c r="AC49" i="1"/>
  <c r="AB49" i="1"/>
  <c r="Z49" i="1"/>
  <c r="J49" i="1"/>
  <c r="AL49" i="1" s="1"/>
  <c r="BJ48" i="1"/>
  <c r="BF48" i="1"/>
  <c r="BD48" i="1"/>
  <c r="AW48" i="1"/>
  <c r="AP48" i="1"/>
  <c r="BI48" i="1" s="1"/>
  <c r="AE48" i="1" s="1"/>
  <c r="AO48" i="1"/>
  <c r="BH48" i="1" s="1"/>
  <c r="AD48" i="1" s="1"/>
  <c r="AK48" i="1"/>
  <c r="AJ48" i="1"/>
  <c r="AH48" i="1"/>
  <c r="AG48" i="1"/>
  <c r="AF48" i="1"/>
  <c r="AC48" i="1"/>
  <c r="AB48" i="1"/>
  <c r="Z48" i="1"/>
  <c r="J48" i="1"/>
  <c r="AL48" i="1" s="1"/>
  <c r="H48" i="1"/>
  <c r="BJ47" i="1"/>
  <c r="BI47" i="1"/>
  <c r="BF47" i="1"/>
  <c r="BD47" i="1"/>
  <c r="AP47" i="1"/>
  <c r="AX47" i="1" s="1"/>
  <c r="AO47" i="1"/>
  <c r="AL47" i="1"/>
  <c r="AK47" i="1"/>
  <c r="AJ47" i="1"/>
  <c r="AH47" i="1"/>
  <c r="AG47" i="1"/>
  <c r="AF47" i="1"/>
  <c r="AE47" i="1"/>
  <c r="AC47" i="1"/>
  <c r="AB47" i="1"/>
  <c r="Z47" i="1"/>
  <c r="J47" i="1"/>
  <c r="BJ46" i="1"/>
  <c r="BF46" i="1"/>
  <c r="BD46" i="1"/>
  <c r="AP46" i="1"/>
  <c r="BI46" i="1" s="1"/>
  <c r="AE46" i="1" s="1"/>
  <c r="AO46" i="1"/>
  <c r="BH46" i="1" s="1"/>
  <c r="AD46" i="1" s="1"/>
  <c r="AK46" i="1"/>
  <c r="AJ46" i="1"/>
  <c r="AH46" i="1"/>
  <c r="AG46" i="1"/>
  <c r="AF46" i="1"/>
  <c r="AC46" i="1"/>
  <c r="AB46" i="1"/>
  <c r="Z46" i="1"/>
  <c r="J46" i="1"/>
  <c r="AL46" i="1" s="1"/>
  <c r="BJ45" i="1"/>
  <c r="BI45" i="1"/>
  <c r="BH45" i="1"/>
  <c r="BF45" i="1"/>
  <c r="BD45" i="1"/>
  <c r="AX45" i="1"/>
  <c r="AW45" i="1"/>
  <c r="BC45" i="1" s="1"/>
  <c r="AP45" i="1"/>
  <c r="AO45" i="1"/>
  <c r="AL45" i="1"/>
  <c r="AK45" i="1"/>
  <c r="AJ45" i="1"/>
  <c r="AH45" i="1"/>
  <c r="AG45" i="1"/>
  <c r="AF45" i="1"/>
  <c r="AE45" i="1"/>
  <c r="AD45" i="1"/>
  <c r="AC45" i="1"/>
  <c r="AB45" i="1"/>
  <c r="Z45" i="1"/>
  <c r="J45" i="1"/>
  <c r="I45" i="1"/>
  <c r="H45" i="1"/>
  <c r="BJ44" i="1"/>
  <c r="BH44" i="1"/>
  <c r="BF44" i="1"/>
  <c r="BD44" i="1"/>
  <c r="AW44" i="1"/>
  <c r="AP44" i="1"/>
  <c r="AO44" i="1"/>
  <c r="AK44" i="1"/>
  <c r="AJ44" i="1"/>
  <c r="AH44" i="1"/>
  <c r="AG44" i="1"/>
  <c r="AF44" i="1"/>
  <c r="AD44" i="1"/>
  <c r="AC44" i="1"/>
  <c r="AB44" i="1"/>
  <c r="Z44" i="1"/>
  <c r="J44" i="1"/>
  <c r="H44" i="1"/>
  <c r="BJ43" i="1"/>
  <c r="BF43" i="1"/>
  <c r="BD43" i="1"/>
  <c r="AP43" i="1"/>
  <c r="AO43" i="1"/>
  <c r="AL43" i="1"/>
  <c r="AK43" i="1"/>
  <c r="AT42" i="1" s="1"/>
  <c r="AJ43" i="1"/>
  <c r="AS42" i="1" s="1"/>
  <c r="AH43" i="1"/>
  <c r="AG43" i="1"/>
  <c r="AF43" i="1"/>
  <c r="AC43" i="1"/>
  <c r="AB43" i="1"/>
  <c r="Z43" i="1"/>
  <c r="J43" i="1"/>
  <c r="BJ41" i="1"/>
  <c r="BI41" i="1"/>
  <c r="AE41" i="1" s="1"/>
  <c r="BF41" i="1"/>
  <c r="BD41" i="1"/>
  <c r="AX41" i="1"/>
  <c r="AP41" i="1"/>
  <c r="AO41" i="1"/>
  <c r="AL41" i="1"/>
  <c r="AU40" i="1" s="1"/>
  <c r="AK41" i="1"/>
  <c r="AT40" i="1" s="1"/>
  <c r="AJ41" i="1"/>
  <c r="AH41" i="1"/>
  <c r="AG41" i="1"/>
  <c r="AF41" i="1"/>
  <c r="AC41" i="1"/>
  <c r="AB41" i="1"/>
  <c r="Z41" i="1"/>
  <c r="J41" i="1"/>
  <c r="I41" i="1"/>
  <c r="AS40" i="1"/>
  <c r="J40" i="1"/>
  <c r="G20" i="2" s="1"/>
  <c r="I20" i="2" s="1"/>
  <c r="I40" i="1"/>
  <c r="F20" i="2" s="1"/>
  <c r="BJ39" i="1"/>
  <c r="BI39" i="1"/>
  <c r="BH39" i="1"/>
  <c r="AD39" i="1" s="1"/>
  <c r="BF39" i="1"/>
  <c r="BD39" i="1"/>
  <c r="AX39" i="1"/>
  <c r="AW39" i="1"/>
  <c r="BC39" i="1" s="1"/>
  <c r="AP39" i="1"/>
  <c r="AO39" i="1"/>
  <c r="AL39" i="1"/>
  <c r="AU38" i="1" s="1"/>
  <c r="AK39" i="1"/>
  <c r="AT38" i="1" s="1"/>
  <c r="AJ39" i="1"/>
  <c r="AS38" i="1" s="1"/>
  <c r="AH39" i="1"/>
  <c r="AG39" i="1"/>
  <c r="AF39" i="1"/>
  <c r="AE39" i="1"/>
  <c r="AC39" i="1"/>
  <c r="AB39" i="1"/>
  <c r="Z39" i="1"/>
  <c r="J39" i="1"/>
  <c r="I39" i="1"/>
  <c r="H39" i="1"/>
  <c r="J38" i="1"/>
  <c r="G19" i="2" s="1"/>
  <c r="I19" i="2" s="1"/>
  <c r="I38" i="1"/>
  <c r="F19" i="2" s="1"/>
  <c r="H38" i="1"/>
  <c r="E19" i="2" s="1"/>
  <c r="BJ37" i="1"/>
  <c r="BH37" i="1"/>
  <c r="AB37" i="1" s="1"/>
  <c r="BF37" i="1"/>
  <c r="BD37" i="1"/>
  <c r="AW37" i="1"/>
  <c r="AP37" i="1"/>
  <c r="AO37" i="1"/>
  <c r="AL37" i="1"/>
  <c r="AK37" i="1"/>
  <c r="AJ37" i="1"/>
  <c r="AH37" i="1"/>
  <c r="AG37" i="1"/>
  <c r="AF37" i="1"/>
  <c r="AE37" i="1"/>
  <c r="AD37" i="1"/>
  <c r="Z37" i="1"/>
  <c r="J37" i="1"/>
  <c r="H37" i="1"/>
  <c r="BJ36" i="1"/>
  <c r="BF36" i="1"/>
  <c r="BD36" i="1"/>
  <c r="AP36" i="1"/>
  <c r="BI36" i="1" s="1"/>
  <c r="AC36" i="1" s="1"/>
  <c r="AO36" i="1"/>
  <c r="AW36" i="1" s="1"/>
  <c r="AK36" i="1"/>
  <c r="AT35" i="1" s="1"/>
  <c r="AJ36" i="1"/>
  <c r="AS35" i="1" s="1"/>
  <c r="AH36" i="1"/>
  <c r="AG36" i="1"/>
  <c r="AF36" i="1"/>
  <c r="AE36" i="1"/>
  <c r="AD36" i="1"/>
  <c r="Z36" i="1"/>
  <c r="J36" i="1"/>
  <c r="BJ34" i="1"/>
  <c r="BI34" i="1"/>
  <c r="AC34" i="1" s="1"/>
  <c r="BF34" i="1"/>
  <c r="BD34" i="1"/>
  <c r="AX34" i="1"/>
  <c r="AW34" i="1"/>
  <c r="BC34" i="1" s="1"/>
  <c r="AV34" i="1"/>
  <c r="AP34" i="1"/>
  <c r="AO34" i="1"/>
  <c r="BH34" i="1" s="1"/>
  <c r="AB34" i="1" s="1"/>
  <c r="AK34" i="1"/>
  <c r="AJ34" i="1"/>
  <c r="AH34" i="1"/>
  <c r="AG34" i="1"/>
  <c r="AF34" i="1"/>
  <c r="AE34" i="1"/>
  <c r="AD34" i="1"/>
  <c r="Z34" i="1"/>
  <c r="J34" i="1"/>
  <c r="AL34" i="1" s="1"/>
  <c r="I34" i="1"/>
  <c r="H34" i="1"/>
  <c r="H31" i="1" s="1"/>
  <c r="E17" i="2" s="1"/>
  <c r="BJ33" i="1"/>
  <c r="BI33" i="1"/>
  <c r="AC33" i="1" s="1"/>
  <c r="BH33" i="1"/>
  <c r="AB33" i="1" s="1"/>
  <c r="BF33" i="1"/>
  <c r="BD33" i="1"/>
  <c r="AX33" i="1"/>
  <c r="AW33" i="1"/>
  <c r="BC33" i="1" s="1"/>
  <c r="AV33" i="1"/>
  <c r="AP33" i="1"/>
  <c r="AO33" i="1"/>
  <c r="AL33" i="1"/>
  <c r="AK33" i="1"/>
  <c r="AJ33" i="1"/>
  <c r="AH33" i="1"/>
  <c r="AG33" i="1"/>
  <c r="AF33" i="1"/>
  <c r="AE33" i="1"/>
  <c r="AD33" i="1"/>
  <c r="Z33" i="1"/>
  <c r="J33" i="1"/>
  <c r="I33" i="1"/>
  <c r="H33" i="1"/>
  <c r="BJ32" i="1"/>
  <c r="BH32" i="1"/>
  <c r="BF32" i="1"/>
  <c r="BD32" i="1"/>
  <c r="AP32" i="1"/>
  <c r="AO32" i="1"/>
  <c r="AW32" i="1" s="1"/>
  <c r="AK32" i="1"/>
  <c r="AT31" i="1" s="1"/>
  <c r="AJ32" i="1"/>
  <c r="AS31" i="1" s="1"/>
  <c r="AH32" i="1"/>
  <c r="AG32" i="1"/>
  <c r="AF32" i="1"/>
  <c r="AE32" i="1"/>
  <c r="AD32" i="1"/>
  <c r="AB32" i="1"/>
  <c r="Z32" i="1"/>
  <c r="J32" i="1"/>
  <c r="H32" i="1"/>
  <c r="BJ30" i="1"/>
  <c r="BF30" i="1"/>
  <c r="BD30" i="1"/>
  <c r="AW30" i="1"/>
  <c r="AP30" i="1"/>
  <c r="BI30" i="1" s="1"/>
  <c r="AC30" i="1" s="1"/>
  <c r="AO30" i="1"/>
  <c r="AK30" i="1"/>
  <c r="AJ30" i="1"/>
  <c r="AS29" i="1" s="1"/>
  <c r="AH30" i="1"/>
  <c r="AG30" i="1"/>
  <c r="AF30" i="1"/>
  <c r="AE30" i="1"/>
  <c r="AD30" i="1"/>
  <c r="Z30" i="1"/>
  <c r="J30" i="1"/>
  <c r="AT29" i="1"/>
  <c r="BJ28" i="1"/>
  <c r="BI28" i="1"/>
  <c r="AC28" i="1" s="1"/>
  <c r="BF28" i="1"/>
  <c r="BD28" i="1"/>
  <c r="AX28" i="1"/>
  <c r="AP28" i="1"/>
  <c r="AO28" i="1"/>
  <c r="AL28" i="1"/>
  <c r="AK28" i="1"/>
  <c r="AJ28" i="1"/>
  <c r="AH28" i="1"/>
  <c r="AG28" i="1"/>
  <c r="AF28" i="1"/>
  <c r="AE28" i="1"/>
  <c r="AD28" i="1"/>
  <c r="Z28" i="1"/>
  <c r="J28" i="1"/>
  <c r="I28" i="1"/>
  <c r="BJ27" i="1"/>
  <c r="BI27" i="1"/>
  <c r="AC27" i="1" s="1"/>
  <c r="BH27" i="1"/>
  <c r="AB27" i="1" s="1"/>
  <c r="BF27" i="1"/>
  <c r="BD27" i="1"/>
  <c r="AX27" i="1"/>
  <c r="AW27" i="1"/>
  <c r="BC27" i="1" s="1"/>
  <c r="AV27" i="1"/>
  <c r="AP27" i="1"/>
  <c r="AO27" i="1"/>
  <c r="AL27" i="1"/>
  <c r="AK27" i="1"/>
  <c r="AJ27" i="1"/>
  <c r="AH27" i="1"/>
  <c r="AG27" i="1"/>
  <c r="AF27" i="1"/>
  <c r="AE27" i="1"/>
  <c r="AD27" i="1"/>
  <c r="Z27" i="1"/>
  <c r="J27" i="1"/>
  <c r="I27" i="1"/>
  <c r="H27" i="1"/>
  <c r="BJ26" i="1"/>
  <c r="BH26" i="1"/>
  <c r="AB26" i="1" s="1"/>
  <c r="BF26" i="1"/>
  <c r="BD26" i="1"/>
  <c r="AP26" i="1"/>
  <c r="AO26" i="1"/>
  <c r="AW26" i="1" s="1"/>
  <c r="AK26" i="1"/>
  <c r="AJ26" i="1"/>
  <c r="AH26" i="1"/>
  <c r="AG26" i="1"/>
  <c r="AF26" i="1"/>
  <c r="AE26" i="1"/>
  <c r="AD26" i="1"/>
  <c r="Z26" i="1"/>
  <c r="J26" i="1"/>
  <c r="H26" i="1"/>
  <c r="BJ25" i="1"/>
  <c r="BF25" i="1"/>
  <c r="BD25" i="1"/>
  <c r="AX25" i="1"/>
  <c r="AP25" i="1"/>
  <c r="AO25" i="1"/>
  <c r="AL25" i="1"/>
  <c r="AK25" i="1"/>
  <c r="AJ25" i="1"/>
  <c r="AH25" i="1"/>
  <c r="AG25" i="1"/>
  <c r="AF25" i="1"/>
  <c r="AE25" i="1"/>
  <c r="AD25" i="1"/>
  <c r="Z25" i="1"/>
  <c r="J25" i="1"/>
  <c r="BJ24" i="1"/>
  <c r="BI24" i="1"/>
  <c r="AC24" i="1" s="1"/>
  <c r="BH24" i="1"/>
  <c r="AB24" i="1" s="1"/>
  <c r="BF24" i="1"/>
  <c r="BD24" i="1"/>
  <c r="AX24" i="1"/>
  <c r="AW24" i="1"/>
  <c r="AP24" i="1"/>
  <c r="AO24" i="1"/>
  <c r="H24" i="1" s="1"/>
  <c r="AK24" i="1"/>
  <c r="AJ24" i="1"/>
  <c r="AH24" i="1"/>
  <c r="AG24" i="1"/>
  <c r="AF24" i="1"/>
  <c r="AE24" i="1"/>
  <c r="AD24" i="1"/>
  <c r="Z24" i="1"/>
  <c r="J24" i="1"/>
  <c r="AL24" i="1" s="1"/>
  <c r="I24" i="1"/>
  <c r="BJ22" i="1"/>
  <c r="BI22" i="1"/>
  <c r="BH22" i="1"/>
  <c r="BF22" i="1"/>
  <c r="BD22" i="1"/>
  <c r="AW22" i="1"/>
  <c r="AV22" i="1" s="1"/>
  <c r="AP22" i="1"/>
  <c r="AX22" i="1" s="1"/>
  <c r="AO22" i="1"/>
  <c r="AL22" i="1"/>
  <c r="AU21" i="1" s="1"/>
  <c r="AK22" i="1"/>
  <c r="AT21" i="1" s="1"/>
  <c r="AJ22" i="1"/>
  <c r="AS21" i="1" s="1"/>
  <c r="AH22" i="1"/>
  <c r="AG22" i="1"/>
  <c r="AF22" i="1"/>
  <c r="AE22" i="1"/>
  <c r="AD22" i="1"/>
  <c r="AC22" i="1"/>
  <c r="AB22" i="1"/>
  <c r="Z22" i="1"/>
  <c r="J22" i="1"/>
  <c r="I22" i="1"/>
  <c r="I21" i="1" s="1"/>
  <c r="F14" i="2" s="1"/>
  <c r="H22" i="1"/>
  <c r="J21" i="1"/>
  <c r="G14" i="2" s="1"/>
  <c r="I14" i="2" s="1"/>
  <c r="H21" i="1"/>
  <c r="E14" i="2" s="1"/>
  <c r="BJ20" i="1"/>
  <c r="BH20" i="1"/>
  <c r="BF20" i="1"/>
  <c r="BD20" i="1"/>
  <c r="AP20" i="1"/>
  <c r="AO20" i="1"/>
  <c r="AW20" i="1" s="1"/>
  <c r="AK20" i="1"/>
  <c r="AJ20" i="1"/>
  <c r="AH20" i="1"/>
  <c r="AG20" i="1"/>
  <c r="AF20" i="1"/>
  <c r="AE20" i="1"/>
  <c r="AD20" i="1"/>
  <c r="AB20" i="1"/>
  <c r="Z20" i="1"/>
  <c r="J20" i="1"/>
  <c r="AL20" i="1" s="1"/>
  <c r="H20" i="1"/>
  <c r="BJ19" i="1"/>
  <c r="BF19" i="1"/>
  <c r="BD19" i="1"/>
  <c r="AP19" i="1"/>
  <c r="AX19" i="1" s="1"/>
  <c r="AO19" i="1"/>
  <c r="AK19" i="1"/>
  <c r="AJ19" i="1"/>
  <c r="AH19" i="1"/>
  <c r="AG19" i="1"/>
  <c r="AF19" i="1"/>
  <c r="AE19" i="1"/>
  <c r="AD19" i="1"/>
  <c r="Z19" i="1"/>
  <c r="J19" i="1"/>
  <c r="AL19" i="1" s="1"/>
  <c r="AU18" i="1"/>
  <c r="AT18" i="1"/>
  <c r="AS18" i="1"/>
  <c r="J18" i="1"/>
  <c r="G13" i="2" s="1"/>
  <c r="I13" i="2" s="1"/>
  <c r="BJ17" i="1"/>
  <c r="BI17" i="1"/>
  <c r="AC17" i="1" s="1"/>
  <c r="BF17" i="1"/>
  <c r="BD17" i="1"/>
  <c r="AX17" i="1"/>
  <c r="AW17" i="1"/>
  <c r="AP17" i="1"/>
  <c r="AO17" i="1"/>
  <c r="AL17" i="1"/>
  <c r="AK17" i="1"/>
  <c r="AJ17" i="1"/>
  <c r="AH17" i="1"/>
  <c r="AG17" i="1"/>
  <c r="AF17" i="1"/>
  <c r="AE17" i="1"/>
  <c r="AD17" i="1"/>
  <c r="Z17" i="1"/>
  <c r="J17" i="1"/>
  <c r="J15" i="1" s="1"/>
  <c r="G12" i="2" s="1"/>
  <c r="I17" i="1"/>
  <c r="BJ16" i="1"/>
  <c r="BI16" i="1"/>
  <c r="BH16" i="1"/>
  <c r="BF16" i="1"/>
  <c r="BD16" i="1"/>
  <c r="AW16" i="1"/>
  <c r="AP16" i="1"/>
  <c r="AX16" i="1" s="1"/>
  <c r="AV16" i="1" s="1"/>
  <c r="AO16" i="1"/>
  <c r="AL16" i="1"/>
  <c r="AU15" i="1" s="1"/>
  <c r="AK16" i="1"/>
  <c r="AT15" i="1" s="1"/>
  <c r="AJ16" i="1"/>
  <c r="AS15" i="1" s="1"/>
  <c r="AH16" i="1"/>
  <c r="AG16" i="1"/>
  <c r="AF16" i="1"/>
  <c r="AE16" i="1"/>
  <c r="AD16" i="1"/>
  <c r="AC16" i="1"/>
  <c r="AB16" i="1"/>
  <c r="Z16" i="1"/>
  <c r="J16" i="1"/>
  <c r="I16" i="1"/>
  <c r="H16" i="1"/>
  <c r="I15" i="1"/>
  <c r="F12" i="2" s="1"/>
  <c r="BJ14" i="1"/>
  <c r="BH14" i="1"/>
  <c r="AB14" i="1" s="1"/>
  <c r="BF14" i="1"/>
  <c r="BD14" i="1"/>
  <c r="AP14" i="1"/>
  <c r="AO14" i="1"/>
  <c r="AW14" i="1" s="1"/>
  <c r="AK14" i="1"/>
  <c r="AJ14" i="1"/>
  <c r="AH14" i="1"/>
  <c r="AG14" i="1"/>
  <c r="AF14" i="1"/>
  <c r="AE14" i="1"/>
  <c r="AD14" i="1"/>
  <c r="Z14" i="1"/>
  <c r="J14" i="1"/>
  <c r="H14" i="1"/>
  <c r="BJ13" i="1"/>
  <c r="BF13" i="1"/>
  <c r="BD13" i="1"/>
  <c r="AP13" i="1"/>
  <c r="AX13" i="1" s="1"/>
  <c r="AO13" i="1"/>
  <c r="AL13" i="1"/>
  <c r="AK13" i="1"/>
  <c r="AJ13" i="1"/>
  <c r="AH13" i="1"/>
  <c r="AG13" i="1"/>
  <c r="AF13" i="1"/>
  <c r="AE13" i="1"/>
  <c r="AD13" i="1"/>
  <c r="Z13" i="1"/>
  <c r="J13" i="1"/>
  <c r="AU1" i="1"/>
  <c r="AT1" i="1"/>
  <c r="AS1" i="1"/>
  <c r="AW68" i="1" l="1"/>
  <c r="H68" i="1"/>
  <c r="H67" i="1" s="1"/>
  <c r="E26" i="2" s="1"/>
  <c r="AX68" i="1"/>
  <c r="I68" i="1"/>
  <c r="I67" i="1" s="1"/>
  <c r="F26" i="2" s="1"/>
  <c r="AW46" i="1"/>
  <c r="AX46" i="1"/>
  <c r="H46" i="1"/>
  <c r="I46" i="1"/>
  <c r="AL68" i="1"/>
  <c r="AU67" i="1" s="1"/>
  <c r="BH65" i="1"/>
  <c r="AB65" i="1" s="1"/>
  <c r="H65" i="1"/>
  <c r="F22" i="4"/>
  <c r="AV24" i="1"/>
  <c r="BC24" i="1"/>
  <c r="BH52" i="1"/>
  <c r="AD52" i="1" s="1"/>
  <c r="H52" i="1"/>
  <c r="AW65" i="1"/>
  <c r="BI20" i="1"/>
  <c r="AC20" i="1" s="1"/>
  <c r="I20" i="1"/>
  <c r="AX30" i="1"/>
  <c r="AV30" i="1" s="1"/>
  <c r="AW52" i="1"/>
  <c r="I30" i="1"/>
  <c r="I29" i="1" s="1"/>
  <c r="F16" i="2" s="1"/>
  <c r="AL14" i="1"/>
  <c r="J12" i="1"/>
  <c r="AL30" i="1"/>
  <c r="AU29" i="1" s="1"/>
  <c r="J29" i="1"/>
  <c r="G16" i="2" s="1"/>
  <c r="I16" i="2" s="1"/>
  <c r="BH41" i="1"/>
  <c r="AD41" i="1" s="1"/>
  <c r="C16" i="4" s="1"/>
  <c r="H41" i="1"/>
  <c r="H40" i="1" s="1"/>
  <c r="E20" i="2" s="1"/>
  <c r="BH80" i="1"/>
  <c r="AW80" i="1"/>
  <c r="H80" i="1"/>
  <c r="H79" i="1" s="1"/>
  <c r="E31" i="2" s="1"/>
  <c r="C20" i="4"/>
  <c r="BH50" i="1"/>
  <c r="AD50" i="1" s="1"/>
  <c r="AW50" i="1"/>
  <c r="H50" i="1"/>
  <c r="AS63" i="1"/>
  <c r="C28" i="4"/>
  <c r="F28" i="4" s="1"/>
  <c r="AT12" i="1"/>
  <c r="H76" i="1"/>
  <c r="AW76" i="1"/>
  <c r="AU12" i="1"/>
  <c r="E29" i="2"/>
  <c r="I76" i="1"/>
  <c r="I75" i="1" s="1"/>
  <c r="F30" i="2" s="1"/>
  <c r="AX76" i="1"/>
  <c r="AX73" i="1"/>
  <c r="AV73" i="1" s="1"/>
  <c r="I73" i="1"/>
  <c r="I72" i="1" s="1"/>
  <c r="BI73" i="1"/>
  <c r="BH19" i="1"/>
  <c r="AB19" i="1" s="1"/>
  <c r="AW19" i="1"/>
  <c r="H19" i="1"/>
  <c r="H18" i="1" s="1"/>
  <c r="E13" i="2" s="1"/>
  <c r="BI19" i="1"/>
  <c r="AC19" i="1" s="1"/>
  <c r="I19" i="1"/>
  <c r="BH53" i="1"/>
  <c r="AD53" i="1" s="1"/>
  <c r="H53" i="1"/>
  <c r="I66" i="1"/>
  <c r="I63" i="1" s="1"/>
  <c r="F25" i="2" s="1"/>
  <c r="AX66" i="1"/>
  <c r="AV66" i="1" s="1"/>
  <c r="BI66" i="1"/>
  <c r="AC66" i="1" s="1"/>
  <c r="BC30" i="1"/>
  <c r="BC66" i="1"/>
  <c r="AX20" i="1"/>
  <c r="BC20" i="1" s="1"/>
  <c r="BI32" i="1"/>
  <c r="AC32" i="1" s="1"/>
  <c r="I32" i="1"/>
  <c r="I31" i="1" s="1"/>
  <c r="F17" i="2" s="1"/>
  <c r="AX32" i="1"/>
  <c r="BC32" i="1" s="1"/>
  <c r="AW53" i="1"/>
  <c r="AV32" i="1"/>
  <c r="AU42" i="1"/>
  <c r="AL65" i="1"/>
  <c r="J63" i="1"/>
  <c r="G25" i="2" s="1"/>
  <c r="I25" i="2" s="1"/>
  <c r="AW41" i="1"/>
  <c r="C18" i="4"/>
  <c r="C19" i="4"/>
  <c r="BC16" i="1"/>
  <c r="AL26" i="1"/>
  <c r="J23" i="1"/>
  <c r="G15" i="2" s="1"/>
  <c r="I15" i="2" s="1"/>
  <c r="AV49" i="1"/>
  <c r="BC49" i="1"/>
  <c r="C27" i="4"/>
  <c r="AS12" i="1"/>
  <c r="BH28" i="1"/>
  <c r="AB28" i="1" s="1"/>
  <c r="AW28" i="1"/>
  <c r="H28" i="1"/>
  <c r="J58" i="1"/>
  <c r="G24" i="2" s="1"/>
  <c r="I24" i="2" s="1"/>
  <c r="AL60" i="1"/>
  <c r="AU58" i="1" s="1"/>
  <c r="BH82" i="1"/>
  <c r="AW82" i="1"/>
  <c r="H82" i="1"/>
  <c r="H81" i="1" s="1"/>
  <c r="E32" i="2" s="1"/>
  <c r="AX48" i="1"/>
  <c r="AV48" i="1" s="1"/>
  <c r="BI50" i="1"/>
  <c r="AE50" i="1" s="1"/>
  <c r="AX50" i="1"/>
  <c r="I50" i="1"/>
  <c r="AS23" i="1"/>
  <c r="AL44" i="1"/>
  <c r="J42" i="1"/>
  <c r="G21" i="2" s="1"/>
  <c r="I21" i="2" s="1"/>
  <c r="BC22" i="1"/>
  <c r="AT23" i="1"/>
  <c r="AV45" i="1"/>
  <c r="I48" i="1"/>
  <c r="BC64" i="1"/>
  <c r="AV64" i="1"/>
  <c r="AL76" i="1"/>
  <c r="AU75" i="1" s="1"/>
  <c r="J75" i="1"/>
  <c r="G30" i="2" s="1"/>
  <c r="I30" i="2" s="1"/>
  <c r="BH25" i="1"/>
  <c r="AB25" i="1" s="1"/>
  <c r="AW25" i="1"/>
  <c r="H25" i="1"/>
  <c r="H23" i="1" s="1"/>
  <c r="E15" i="2" s="1"/>
  <c r="BI55" i="1"/>
  <c r="AE55" i="1" s="1"/>
  <c r="I55" i="1"/>
  <c r="I54" i="1" s="1"/>
  <c r="F22" i="2" s="1"/>
  <c r="BI13" i="1"/>
  <c r="AC13" i="1" s="1"/>
  <c r="I13" i="1"/>
  <c r="BH17" i="1"/>
  <c r="AB17" i="1" s="1"/>
  <c r="H17" i="1"/>
  <c r="H15" i="1" s="1"/>
  <c r="E12" i="2" s="1"/>
  <c r="BI25" i="1"/>
  <c r="AC25" i="1" s="1"/>
  <c r="I25" i="1"/>
  <c r="I23" i="1" s="1"/>
  <c r="F15" i="2" s="1"/>
  <c r="BH36" i="1"/>
  <c r="AB36" i="1" s="1"/>
  <c r="H36" i="1"/>
  <c r="H35" i="1" s="1"/>
  <c r="E18" i="2" s="1"/>
  <c r="AV39" i="1"/>
  <c r="BH43" i="1"/>
  <c r="AD43" i="1" s="1"/>
  <c r="AW43" i="1"/>
  <c r="H43" i="1"/>
  <c r="AX55" i="1"/>
  <c r="AV55" i="1" s="1"/>
  <c r="BH70" i="1"/>
  <c r="H70" i="1"/>
  <c r="H69" i="1" s="1"/>
  <c r="E27" i="2" s="1"/>
  <c r="BH13" i="1"/>
  <c r="AB13" i="1" s="1"/>
  <c r="AW13" i="1"/>
  <c r="H13" i="1"/>
  <c r="H12" i="1" s="1"/>
  <c r="E11" i="2" s="1"/>
  <c r="J31" i="1"/>
  <c r="G17" i="2" s="1"/>
  <c r="I17" i="2" s="1"/>
  <c r="AL32" i="1"/>
  <c r="AU31" i="1" s="1"/>
  <c r="BI43" i="1"/>
  <c r="AE43" i="1" s="1"/>
  <c r="C17" i="4" s="1"/>
  <c r="I43" i="1"/>
  <c r="AV59" i="1"/>
  <c r="BC59" i="1"/>
  <c r="AV77" i="1"/>
  <c r="BC77" i="1"/>
  <c r="BC17" i="1"/>
  <c r="AV17" i="1"/>
  <c r="AX43" i="1"/>
  <c r="BH60" i="1"/>
  <c r="AD60" i="1" s="1"/>
  <c r="AW60" i="1"/>
  <c r="H60" i="1"/>
  <c r="H58" i="1" s="1"/>
  <c r="E24" i="2" s="1"/>
  <c r="AU63" i="1"/>
  <c r="BC70" i="1"/>
  <c r="AV70" i="1"/>
  <c r="I45" i="5"/>
  <c r="I24" i="4" s="1"/>
  <c r="BH78" i="1"/>
  <c r="AW78" i="1"/>
  <c r="H78" i="1"/>
  <c r="BI14" i="1"/>
  <c r="AC14" i="1" s="1"/>
  <c r="I14" i="1"/>
  <c r="BI26" i="1"/>
  <c r="AC26" i="1" s="1"/>
  <c r="I26" i="1"/>
  <c r="AX36" i="1"/>
  <c r="AV36" i="1" s="1"/>
  <c r="BI44" i="1"/>
  <c r="AE44" i="1" s="1"/>
  <c r="I44" i="1"/>
  <c r="AV51" i="1"/>
  <c r="BI60" i="1"/>
  <c r="AE60" i="1" s="1"/>
  <c r="I60" i="1"/>
  <c r="I58" i="1" s="1"/>
  <c r="F24" i="2" s="1"/>
  <c r="AV61" i="1"/>
  <c r="BH64" i="1"/>
  <c r="AB64" i="1" s="1"/>
  <c r="H64" i="1"/>
  <c r="H63" i="1" s="1"/>
  <c r="E25" i="2" s="1"/>
  <c r="BC74" i="1"/>
  <c r="AV14" i="1"/>
  <c r="AV26" i="1"/>
  <c r="I36" i="1"/>
  <c r="I35" i="1" s="1"/>
  <c r="F18" i="2" s="1"/>
  <c r="AL55" i="1"/>
  <c r="AU54" i="1" s="1"/>
  <c r="J54" i="1"/>
  <c r="G22" i="2" s="1"/>
  <c r="I22" i="2" s="1"/>
  <c r="AX60" i="1"/>
  <c r="BI61" i="1"/>
  <c r="AE61" i="1" s="1"/>
  <c r="I61" i="1"/>
  <c r="I74" i="1"/>
  <c r="AX74" i="1"/>
  <c r="AV74" i="1" s="1"/>
  <c r="AX14" i="1"/>
  <c r="BC14" i="1" s="1"/>
  <c r="AX26" i="1"/>
  <c r="BC26" i="1" s="1"/>
  <c r="AL36" i="1"/>
  <c r="AU35" i="1" s="1"/>
  <c r="J35" i="1"/>
  <c r="G18" i="2" s="1"/>
  <c r="I18" i="2" s="1"/>
  <c r="I37" i="1"/>
  <c r="AX37" i="1"/>
  <c r="AV37" i="1" s="1"/>
  <c r="BI37" i="1"/>
  <c r="AC37" i="1" s="1"/>
  <c r="AX44" i="1"/>
  <c r="AW47" i="1"/>
  <c r="H47" i="1"/>
  <c r="BH47" i="1"/>
  <c r="AD47" i="1" s="1"/>
  <c r="C21" i="4"/>
  <c r="BH30" i="1"/>
  <c r="AB30" i="1" s="1"/>
  <c r="H30" i="1"/>
  <c r="H29" i="1" s="1"/>
  <c r="E16" i="2" s="1"/>
  <c r="BC61" i="1"/>
  <c r="BI82" i="1"/>
  <c r="BH77" i="1"/>
  <c r="J79" i="1"/>
  <c r="G31" i="2" s="1"/>
  <c r="I31" i="2" s="1"/>
  <c r="J81" i="1"/>
  <c r="G32" i="2" s="1"/>
  <c r="I32" i="2" s="1"/>
  <c r="I47" i="1"/>
  <c r="H49" i="1"/>
  <c r="H42" i="1" l="1"/>
  <c r="E21" i="2" s="1"/>
  <c r="BC68" i="1"/>
  <c r="AV68" i="1"/>
  <c r="BC46" i="1"/>
  <c r="AV46" i="1"/>
  <c r="BC36" i="1"/>
  <c r="C29" i="4"/>
  <c r="F29" i="4" s="1"/>
  <c r="AU23" i="1"/>
  <c r="BC76" i="1"/>
  <c r="AV76" i="1"/>
  <c r="BC47" i="1"/>
  <c r="AV47" i="1"/>
  <c r="AV50" i="1"/>
  <c r="BC50" i="1"/>
  <c r="AV44" i="1"/>
  <c r="BC44" i="1"/>
  <c r="BC52" i="1"/>
  <c r="AV52" i="1"/>
  <c r="AV25" i="1"/>
  <c r="BC25" i="1"/>
  <c r="BC37" i="1"/>
  <c r="AV65" i="1"/>
  <c r="BC65" i="1"/>
  <c r="AV20" i="1"/>
  <c r="F29" i="2"/>
  <c r="I71" i="1"/>
  <c r="F28" i="2" s="1"/>
  <c r="BC48" i="1"/>
  <c r="BC78" i="1"/>
  <c r="AV78" i="1"/>
  <c r="AV43" i="1"/>
  <c r="BC43" i="1"/>
  <c r="BC55" i="1"/>
  <c r="BC82" i="1"/>
  <c r="AV82" i="1"/>
  <c r="BC41" i="1"/>
  <c r="AV41" i="1"/>
  <c r="I42" i="1"/>
  <c r="F21" i="2" s="1"/>
  <c r="BC80" i="1"/>
  <c r="AV80" i="1"/>
  <c r="BC28" i="1"/>
  <c r="AV28" i="1"/>
  <c r="BC60" i="1"/>
  <c r="AV60" i="1"/>
  <c r="I18" i="1"/>
  <c r="F13" i="2" s="1"/>
  <c r="H75" i="1"/>
  <c r="AV13" i="1"/>
  <c r="BC13" i="1"/>
  <c r="J71" i="1"/>
  <c r="G28" i="2" s="1"/>
  <c r="G11" i="2"/>
  <c r="I11" i="2" s="1"/>
  <c r="G33" i="2" s="1"/>
  <c r="J83" i="1"/>
  <c r="C14" i="4"/>
  <c r="I12" i="1"/>
  <c r="F11" i="2" s="1"/>
  <c r="AV53" i="1"/>
  <c r="BC53" i="1"/>
  <c r="BC73" i="1"/>
  <c r="C15" i="4"/>
  <c r="AV19" i="1"/>
  <c r="BC19" i="1"/>
  <c r="I28" i="4" l="1"/>
  <c r="I29" i="4" s="1"/>
  <c r="C22" i="4"/>
  <c r="E30" i="2"/>
  <c r="H71" i="1"/>
  <c r="E28" i="2" s="1"/>
</calcChain>
</file>

<file path=xl/sharedStrings.xml><?xml version="1.0" encoding="utf-8"?>
<sst xmlns="http://schemas.openxmlformats.org/spreadsheetml/2006/main" count="1083" uniqueCount="343">
  <si>
    <t>Slepý stavební rozpočet</t>
  </si>
  <si>
    <t>Název stavby:</t>
  </si>
  <si>
    <t>Doba výstavby:</t>
  </si>
  <si>
    <t>Objednatel:</t>
  </si>
  <si>
    <t>Druh stavby:</t>
  </si>
  <si>
    <t>Rybářský pavilon - litinová terasa</t>
  </si>
  <si>
    <t>Začátek výstavby:</t>
  </si>
  <si>
    <t>Projektant:</t>
  </si>
  <si>
    <t>Lokalita:</t>
  </si>
  <si>
    <t>Podzámecká zahrada Arcibiskupského zámku v Kroměříži</t>
  </si>
  <si>
    <t>Konec výstavby:</t>
  </si>
  <si>
    <t>31.12.2026</t>
  </si>
  <si>
    <t>Zhotovitel:</t>
  </si>
  <si>
    <t>JKSO:</t>
  </si>
  <si>
    <t>801</t>
  </si>
  <si>
    <t>Zpracováno dne:</t>
  </si>
  <si>
    <t>05.08.2025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</si>
  <si>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</si>
  <si>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</si>
  <si>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</si>
  <si>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</si>
  <si>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</si>
  <si>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</si>
  <si>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</si>
  <si>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</si>
  <si>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</si>
  <si>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</si>
  <si>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</si>
  <si>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</si>
  <si>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 xml:space="preserve"> 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</si>
  <si>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</si>
  <si>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</si>
  <si>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</si>
  <si>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</si>
  <si>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</si>
  <si>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</si>
  <si>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</si>
  <si>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</si>
  <si>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</si>
  <si>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</si>
  <si>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</si>
  <si>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</si>
  <si>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</si>
  <si>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</si>
  <si>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</si>
  <si>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</si>
  <si>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</si>
  <si>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</si>
  <si>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</si>
  <si>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11</t>
  </si>
  <si>
    <t>Přípravné a přidružené práce</t>
  </si>
  <si>
    <t>1</t>
  </si>
  <si>
    <t>113106122R00</t>
  </si>
  <si>
    <t>Rozebrání dlažeb z kamenných desek</t>
  </si>
  <si>
    <t>m2</t>
  </si>
  <si>
    <t>11_</t>
  </si>
  <si>
    <t>1_</t>
  </si>
  <si>
    <t>_</t>
  </si>
  <si>
    <t>2</t>
  </si>
  <si>
    <t>113107330R00</t>
  </si>
  <si>
    <t>Odstranění podkladu pl. 50 m2,kam.těžené tl.30 cm</t>
  </si>
  <si>
    <t>13</t>
  </si>
  <si>
    <t>Hloubené vykopávky</t>
  </si>
  <si>
    <t>3</t>
  </si>
  <si>
    <t>132215211R00</t>
  </si>
  <si>
    <t>Výlom rýh šířky do 60 cm v hornině 2.stup.ražnosti</t>
  </si>
  <si>
    <t>m3</t>
  </si>
  <si>
    <t>13_</t>
  </si>
  <si>
    <t>4</t>
  </si>
  <si>
    <t>132215229R00</t>
  </si>
  <si>
    <t>Příplatek k výlomu rýh v hor. 2.st. mokré</t>
  </si>
  <si>
    <t>16</t>
  </si>
  <si>
    <t>Přemístění výkopku</t>
  </si>
  <si>
    <t>5</t>
  </si>
  <si>
    <t>161101501R00</t>
  </si>
  <si>
    <t>Svislé přemístění výkopku z hor. 1-4 ruční</t>
  </si>
  <si>
    <t>16_</t>
  </si>
  <si>
    <t>6</t>
  </si>
  <si>
    <t>162201102R00</t>
  </si>
  <si>
    <t>Vodorovné přemístění výkopku z hor.1-4 do 50 m</t>
  </si>
  <si>
    <t>21</t>
  </si>
  <si>
    <t>Úprava podloží a základové spáry</t>
  </si>
  <si>
    <t>7</t>
  </si>
  <si>
    <t>215901101RT5</t>
  </si>
  <si>
    <t>Zhutnění podloží z hornin nesoudržných do 92% PS</t>
  </si>
  <si>
    <t>21_</t>
  </si>
  <si>
    <t>2_</t>
  </si>
  <si>
    <t>27</t>
  </si>
  <si>
    <t>Základy</t>
  </si>
  <si>
    <t>8</t>
  </si>
  <si>
    <t>274323411R00</t>
  </si>
  <si>
    <t>Železobeton základových pasů vodostavební C 25/30</t>
  </si>
  <si>
    <t>27_</t>
  </si>
  <si>
    <t>9</t>
  </si>
  <si>
    <t>274351111R00</t>
  </si>
  <si>
    <t>Bednění základových pasů z prken oboustranné</t>
  </si>
  <si>
    <t>10</t>
  </si>
  <si>
    <t>274351215RT1</t>
  </si>
  <si>
    <t>Bednění stěn základových pasů - zřízení</t>
  </si>
  <si>
    <t>274351216R00</t>
  </si>
  <si>
    <t>Bednění stěn základových pasů - odstranění</t>
  </si>
  <si>
    <t>12</t>
  </si>
  <si>
    <t>274361211R00</t>
  </si>
  <si>
    <t>Výztuž základových pásů do 12 mm z oceli 10216 (E)</t>
  </si>
  <si>
    <t>t</t>
  </si>
  <si>
    <t>33</t>
  </si>
  <si>
    <t>Sloupy a pilíře, stožáry a rámové stojky</t>
  </si>
  <si>
    <t>332948112R00</t>
  </si>
  <si>
    <t>Montáž sloupů ocelových SL1, SL2, SL3, SL4, SL5, SL6</t>
  </si>
  <si>
    <t>kus</t>
  </si>
  <si>
    <t>33_</t>
  </si>
  <si>
    <t>3_</t>
  </si>
  <si>
    <t>41</t>
  </si>
  <si>
    <t>Stropy a stropní konstrukce (pro pozemní stavby)</t>
  </si>
  <si>
    <t>14</t>
  </si>
  <si>
    <t>413941125RU5</t>
  </si>
  <si>
    <t>Osazení válcovaných nosníků ve stropech č.24 a výš</t>
  </si>
  <si>
    <t>41_</t>
  </si>
  <si>
    <t>4_</t>
  </si>
  <si>
    <t>15</t>
  </si>
  <si>
    <t>413351217R00</t>
  </si>
  <si>
    <t>Podpěrná konstr.nosníků do 4 m,do 30 kPa - zřízení</t>
  </si>
  <si>
    <t>413351218R00</t>
  </si>
  <si>
    <t>Podpěrná konstr.nosníků do 4 m,30 kPa - odstranění</t>
  </si>
  <si>
    <t>45</t>
  </si>
  <si>
    <t>Podkladní a vedlejší konstrukce (kromě vozovek a železničního svršku)</t>
  </si>
  <si>
    <t>17</t>
  </si>
  <si>
    <t>451971112R00</t>
  </si>
  <si>
    <t>Položení vrstvy z geotextilie, uchycení sponami</t>
  </si>
  <si>
    <t>45_</t>
  </si>
  <si>
    <t>18</t>
  </si>
  <si>
    <t>451535111R00</t>
  </si>
  <si>
    <t>Podkladní vrstva tl. do 25 cm ze štěrku</t>
  </si>
  <si>
    <t>763</t>
  </si>
  <si>
    <t>Dřevostavby</t>
  </si>
  <si>
    <t>19</t>
  </si>
  <si>
    <t>Montáž stropů z dubových dřevěných desek tl.45 mm do 10 m</t>
  </si>
  <si>
    <t>763_</t>
  </si>
  <si>
    <t>76_</t>
  </si>
  <si>
    <t>764</t>
  </si>
  <si>
    <t>Konstrukce klempířské</t>
  </si>
  <si>
    <t>20</t>
  </si>
  <si>
    <t>764311201RT2</t>
  </si>
  <si>
    <t>Krytina hladká z Pz, tabule 2 x 1 m, do 30°</t>
  </si>
  <si>
    <t>764_</t>
  </si>
  <si>
    <t>767</t>
  </si>
  <si>
    <t>Konstrukce doplňkové stavební (zámečnické)</t>
  </si>
  <si>
    <t>767996805R00</t>
  </si>
  <si>
    <t>Demontáž atypických ocelových konstr. nad 500 kg - litinová terasa</t>
  </si>
  <si>
    <t>kg</t>
  </si>
  <si>
    <t>767_</t>
  </si>
  <si>
    <t>22</t>
  </si>
  <si>
    <t>Atypické ocelové konstrukce OB4, OB5 - litinová terasa</t>
  </si>
  <si>
    <t>23</t>
  </si>
  <si>
    <t>Atypické ocelové konstrukce NS4, NS5, NS12, NS13, NS14, NS15, NS16 - litinová terasa</t>
  </si>
  <si>
    <t>24</t>
  </si>
  <si>
    <t>Atypické ocelové konstrukce NS22, NS23, NS24, NS25 - litinová terasa</t>
  </si>
  <si>
    <t>25</t>
  </si>
  <si>
    <t>Montáž litinových oblouků OB1 - OB7 - litinová terasa</t>
  </si>
  <si>
    <t>26</t>
  </si>
  <si>
    <t>Montáž litinových nosníků NS1 - NS7, NS8 - NS16 - litinová terasa</t>
  </si>
  <si>
    <t>Montáž litinových nosníků NS17 -  NS26 - litinová terasa</t>
  </si>
  <si>
    <t>28</t>
  </si>
  <si>
    <t>Montáž zábradlí litinové terasy ZB1 - ZB7 - litinová terasa</t>
  </si>
  <si>
    <t>29</t>
  </si>
  <si>
    <t>Montáž litinových sloupků zábradlí SL7 - SL14 - litinová terasa</t>
  </si>
  <si>
    <t>30</t>
  </si>
  <si>
    <t>Demontáž atypických ocelových konstr. nad 500 kg - litinová terasa stropní konstrukce</t>
  </si>
  <si>
    <t>31</t>
  </si>
  <si>
    <t>767991911R00</t>
  </si>
  <si>
    <t>Oprava samostatným svařováním - litinová terasa</t>
  </si>
  <si>
    <t>m</t>
  </si>
  <si>
    <t>771</t>
  </si>
  <si>
    <t>Podlahy z dlaždic</t>
  </si>
  <si>
    <t>32</t>
  </si>
  <si>
    <t>771599111R00</t>
  </si>
  <si>
    <t>Příplatek za diagonální kladení kamenné dlažby</t>
  </si>
  <si>
    <t>771_</t>
  </si>
  <si>
    <t>77_</t>
  </si>
  <si>
    <t>772</t>
  </si>
  <si>
    <t>Podlahy z přírodního a konglomerovaného kamene</t>
  </si>
  <si>
    <t>772500010RAI</t>
  </si>
  <si>
    <t>Dlažba z desek z přírodního kamene prostá</t>
  </si>
  <si>
    <t>772_</t>
  </si>
  <si>
    <t>783</t>
  </si>
  <si>
    <t>Nátěry</t>
  </si>
  <si>
    <t>34</t>
  </si>
  <si>
    <t>783108814RT2</t>
  </si>
  <si>
    <t>Tryskání minerál. materiálem, stupeň očištění Sa 3 - litinová terasa</t>
  </si>
  <si>
    <t>783_</t>
  </si>
  <si>
    <t>78_</t>
  </si>
  <si>
    <t>35</t>
  </si>
  <si>
    <t>783222130RT2</t>
  </si>
  <si>
    <t>Nátěr syntetický kov.konstrukcí Hostagrund 2x - litinová terasa</t>
  </si>
  <si>
    <t>36</t>
  </si>
  <si>
    <t>783103811R00</t>
  </si>
  <si>
    <t>Odstranění nátěrů z ocel.konstrukcí "C" oškrábáním - ocelová peregola</t>
  </si>
  <si>
    <t>37</t>
  </si>
  <si>
    <t>Nátěr syntetický kov.konstrukcí Hostagrund 2x - ocelová pergola</t>
  </si>
  <si>
    <t>94</t>
  </si>
  <si>
    <t>Lešení a stavební výtahy</t>
  </si>
  <si>
    <t>38</t>
  </si>
  <si>
    <t>941941031R00</t>
  </si>
  <si>
    <t>Montáž lešení leh.řad.s podlahami,š.do 1 m, H 10 m</t>
  </si>
  <si>
    <t>94_</t>
  </si>
  <si>
    <t>9_</t>
  </si>
  <si>
    <t>39</t>
  </si>
  <si>
    <t>941941191R00</t>
  </si>
  <si>
    <t>Příplatek za každý měsíc použití lešení k pol.1031</t>
  </si>
  <si>
    <t>40</t>
  </si>
  <si>
    <t>941941831R00</t>
  </si>
  <si>
    <t>Demontáž lešení leh.řad.s podlahami,š.1 m, H 10 m</t>
  </si>
  <si>
    <t>H01</t>
  </si>
  <si>
    <t>Budovy občanské výstavby</t>
  </si>
  <si>
    <t>998011001R00</t>
  </si>
  <si>
    <t>Přesun hmot pro budovy zděné výšky do 6 m</t>
  </si>
  <si>
    <t>H01_</t>
  </si>
  <si>
    <t>M</t>
  </si>
  <si>
    <t>Ostatní materiál</t>
  </si>
  <si>
    <t>42</t>
  </si>
  <si>
    <t>Řezivo středové DU jakost I tl. 40 - 100 mm, 3 - 6 m - nová stropní konstrukce</t>
  </si>
  <si>
    <t>0</t>
  </si>
  <si>
    <t>Z99999_</t>
  </si>
  <si>
    <t>Z_</t>
  </si>
  <si>
    <t>VORN</t>
  </si>
  <si>
    <t>Vedlejší a ostatní rozpočtové náklady</t>
  </si>
  <si>
    <t>01VRN</t>
  </si>
  <si>
    <t>Průzkumy, geodetické a projektové práce</t>
  </si>
  <si>
    <t>43</t>
  </si>
  <si>
    <t>Soubor</t>
  </si>
  <si>
    <t>99</t>
  </si>
  <si>
    <t>01VRN_</t>
  </si>
  <si>
    <t>Â _</t>
  </si>
  <si>
    <t>44</t>
  </si>
  <si>
    <t>Průzkumy archeologický výzkum</t>
  </si>
  <si>
    <t>03VRN</t>
  </si>
  <si>
    <t>Zařízení staveniště</t>
  </si>
  <si>
    <t>03VRN_</t>
  </si>
  <si>
    <t>46</t>
  </si>
  <si>
    <t>Připojení na energie a jejich spotřeba</t>
  </si>
  <si>
    <t>47</t>
  </si>
  <si>
    <t>Odstranění zařízení staveniště</t>
  </si>
  <si>
    <t>06VRN</t>
  </si>
  <si>
    <t>Územní vlivy</t>
  </si>
  <si>
    <t>48</t>
  </si>
  <si>
    <t>Méně dostupné území</t>
  </si>
  <si>
    <t>06VRN_</t>
  </si>
  <si>
    <t>09VRN</t>
  </si>
  <si>
    <t>Ostatní náklady</t>
  </si>
  <si>
    <t>49</t>
  </si>
  <si>
    <t>09VRN_</t>
  </si>
  <si>
    <t>Celkem:</t>
  </si>
  <si>
    <t>Poznámka: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</si>
  <si>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</si>
  <si>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</si>
  <si>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</si>
  <si>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</si>
  <si>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</si>
  <si>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T</t>
  </si>
  <si>
    <t>F</t>
  </si>
  <si>
    <t>Krycí list slepého rozpočtu</t>
  </si>
  <si>
    <t>IČO/DIČ:</t>
  </si>
  <si>
    <t>00445151/CZ699007032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</si>
  <si>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</si>
  <si>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</si>
  <si>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</si>
  <si>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</si>
  <si>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</si>
  <si>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</si>
  <si>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</si>
  <si>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</si>
  <si>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</si>
  <si>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</si>
  <si>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</si>
  <si>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</si>
  <si>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</si>
  <si>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</si>
  <si>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</si>
  <si>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</si>
  <si>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</si>
  <si>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</si>
  <si>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</si>
  <si>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</si>
  <si>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</si>
  <si>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</si>
  <si>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</si>
  <si>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</si>
  <si>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</si>
  <si>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</si>
  <si>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</si>
  <si>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</si>
  <si>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</si>
  <si>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</si>
  <si>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</si>
  <si>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</si>
  <si>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</si>
  <si>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</si>
  <si>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</si>
  <si>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</si>
  <si>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</si>
  <si>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</si>
  <si>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</si>
  <si>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</si>
  <si>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</si>
  <si>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</si>
  <si>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</si>
  <si>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</si>
  <si>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</si>
  <si>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</si>
  <si>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</si>
  <si>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</si>
  <si>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</si>
  <si>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</si>
  <si>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Inženýrské činnosti</t>
  </si>
  <si>
    <t>Finanční náklady</t>
  </si>
  <si>
    <t>Náklady na pracovníky</t>
  </si>
  <si>
    <t>Vlastní VORN</t>
  </si>
  <si>
    <t>Celkem VORN</t>
  </si>
  <si>
    <t>Arcibiskupství olomoucké, Wurmova 562/9, 779 00 Olomouc</t>
  </si>
  <si>
    <t>Stavební obnova Rybářského pavilonu v Podzámecké zahradě Arcibiskupského zámku v Kroměříži - I. ETAPA - litinová terasa</t>
  </si>
  <si>
    <t>RTS II / 2025</t>
  </si>
  <si>
    <t>Nátěr syntetický kov.konstrukcí 2x - litinová terasa</t>
  </si>
  <si>
    <t>Nátěr syntetický kov.konstrukcí 2x - ocelová pergola</t>
  </si>
  <si>
    <t>vlastní</t>
  </si>
  <si>
    <t>767 1</t>
  </si>
  <si>
    <t>767 2</t>
  </si>
  <si>
    <t xml:space="preserve">767 3 </t>
  </si>
  <si>
    <t>767 4</t>
  </si>
  <si>
    <t>767 5</t>
  </si>
  <si>
    <t>767 6</t>
  </si>
  <si>
    <t>767 7</t>
  </si>
  <si>
    <t>767 8</t>
  </si>
  <si>
    <t>605 1</t>
  </si>
  <si>
    <t>VRN 1</t>
  </si>
  <si>
    <t>VRN 2</t>
  </si>
  <si>
    <t>VRN 3</t>
  </si>
  <si>
    <t>VRN 4</t>
  </si>
  <si>
    <t>VRN 5</t>
  </si>
  <si>
    <t>VRN 6</t>
  </si>
  <si>
    <t>VRN 7</t>
  </si>
  <si>
    <t>763 1</t>
  </si>
  <si>
    <t>Arcibiskupství olomoucké, Ing. arch. Šárka Brantalová</t>
  </si>
  <si>
    <t>PO PROTOKOLÁRNÍM PŘEDÁNÍ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</si>
</sst>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92D050"/>
        <bgColor indexed="64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8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3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0" fontId="3" fillId="4" borderId="29" xfId="0" applyNumberFormat="1" applyFont="1" applyFill="1" applyBorder="1" applyAlignment="1" applyProtection="1">
      <alignment horizontal="left" vertical="center"/>
      <protection locked="0"/>
    </xf>
    <xf numFmtId="4" fontId="2" fillId="2" borderId="29" xfId="0" applyNumberFormat="1" applyFont="1" applyFill="1" applyBorder="1" applyAlignment="1" applyProtection="1">
      <alignment horizontal="right" vertical="center"/>
    </xf>
    <xf numFmtId="0" fontId="2" fillId="2" borderId="3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" fontId="3" fillId="3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Border="1" applyAlignment="1" applyProtection="1">
      <alignment horizontal="left" vertical="center"/>
      <protection locked="0"/>
    </xf>
    <xf numFmtId="0" fontId="2" fillId="2" borderId="6" xfId="0" applyNumberFormat="1" applyFont="1" applyFill="1" applyBorder="1" applyAlignment="1" applyProtection="1">
      <alignment horizontal="right" vertical="center"/>
    </xf>
    <xf numFmtId="1" fontId="2" fillId="2" borderId="0" xfId="0" applyNumberFormat="1" applyFont="1" applyFill="1" applyBorder="1" applyAlignment="1" applyProtection="1">
      <alignment horizontal="righ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4" fontId="3" fillId="0" borderId="32" xfId="0" applyNumberFormat="1" applyFont="1" applyFill="1" applyBorder="1" applyAlignment="1" applyProtection="1">
      <alignment horizontal="right" vertical="center"/>
    </xf>
    <xf numFmtId="4" fontId="3" fillId="3" borderId="32" xfId="0" applyNumberFormat="1" applyFont="1" applyFill="1" applyBorder="1" applyAlignment="1" applyProtection="1">
      <alignment horizontal="right" vertical="center"/>
      <protection locked="0"/>
    </xf>
    <xf numFmtId="4" fontId="2" fillId="0" borderId="34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0" borderId="35" xfId="0" applyNumberFormat="1" applyFont="1" applyFill="1" applyBorder="1" applyAlignment="1" applyProtection="1">
      <alignment horizontal="left" vertical="center"/>
    </xf>
    <xf numFmtId="0" fontId="2" fillId="0" borderId="36" xfId="0" applyNumberFormat="1" applyFont="1" applyFill="1" applyBorder="1" applyAlignment="1" applyProtection="1">
      <alignment horizontal="left" vertical="center"/>
    </xf>
    <xf numFmtId="0" fontId="2" fillId="0" borderId="37" xfId="0" applyNumberFormat="1" applyFont="1" applyFill="1" applyBorder="1" applyAlignment="1" applyProtection="1">
      <alignment horizontal="left" vertical="center"/>
    </xf>
    <xf numFmtId="0" fontId="2" fillId="0" borderId="38" xfId="0" applyNumberFormat="1" applyFont="1" applyFill="1" applyBorder="1" applyAlignment="1" applyProtection="1">
      <alignment horizontal="center" vertical="center"/>
    </xf>
    <xf numFmtId="0" fontId="2" fillId="0" borderId="39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0" fontId="3" fillId="0" borderId="29" xfId="0" applyNumberFormat="1" applyFont="1" applyFill="1" applyBorder="1" applyAlignment="1" applyProtection="1">
      <alignment horizontal="left" vertical="center"/>
    </xf>
    <xf numFmtId="4" fontId="3" fillId="0" borderId="29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6" fillId="2" borderId="41" xfId="0" applyNumberFormat="1" applyFont="1" applyFill="1" applyBorder="1" applyAlignment="1" applyProtection="1">
      <alignment horizontal="center" vertical="center"/>
    </xf>
    <xf numFmtId="0" fontId="6" fillId="2" borderId="44" xfId="0" applyNumberFormat="1" applyFont="1" applyFill="1" applyBorder="1" applyAlignment="1" applyProtection="1">
      <alignment horizontal="center" vertical="center"/>
    </xf>
    <xf numFmtId="0" fontId="8" fillId="0" borderId="45" xfId="0" applyNumberFormat="1" applyFont="1" applyFill="1" applyBorder="1" applyAlignment="1" applyProtection="1">
      <alignment horizontal="left" vertical="center"/>
    </xf>
    <xf numFmtId="0" fontId="9" fillId="0" borderId="46" xfId="0" applyNumberFormat="1" applyFont="1" applyFill="1" applyBorder="1" applyAlignment="1" applyProtection="1">
      <alignment horizontal="left" vertical="center"/>
    </xf>
    <xf numFmtId="4" fontId="9" fillId="0" borderId="46" xfId="0" applyNumberFormat="1" applyFont="1" applyFill="1" applyBorder="1" applyAlignment="1" applyProtection="1">
      <alignment horizontal="right" vertical="center"/>
    </xf>
    <xf numFmtId="0" fontId="9" fillId="0" borderId="46" xfId="0" applyNumberFormat="1" applyFont="1" applyFill="1" applyBorder="1" applyAlignment="1" applyProtection="1">
      <alignment horizontal="right" vertical="center"/>
    </xf>
    <xf numFmtId="0" fontId="8" fillId="0" borderId="49" xfId="0" applyNumberFormat="1" applyFont="1" applyFill="1" applyBorder="1" applyAlignment="1" applyProtection="1">
      <alignment horizontal="left" vertical="center"/>
    </xf>
    <xf numFmtId="4" fontId="9" fillId="0" borderId="53" xfId="0" applyNumberFormat="1" applyFont="1" applyFill="1" applyBorder="1" applyAlignment="1" applyProtection="1">
      <alignment horizontal="right" vertical="center"/>
    </xf>
    <xf numFmtId="0" fontId="9" fillId="0" borderId="53" xfId="0" applyNumberFormat="1" applyFont="1" applyFill="1" applyBorder="1" applyAlignment="1" applyProtection="1">
      <alignment horizontal="right" vertical="center"/>
    </xf>
    <xf numFmtId="4" fontId="9" fillId="0" borderId="44" xfId="0" applyNumberFormat="1" applyFont="1" applyFill="1" applyBorder="1" applyAlignment="1" applyProtection="1">
      <alignment horizontal="right" vertical="center"/>
    </xf>
    <xf numFmtId="4" fontId="9" fillId="0" borderId="25" xfId="0" applyNumberFormat="1" applyFont="1" applyFill="1" applyBorder="1" applyAlignment="1" applyProtection="1">
      <alignment horizontal="right" vertical="center"/>
    </xf>
    <xf numFmtId="4" fontId="8" fillId="2" borderId="43" xfId="0" applyNumberFormat="1" applyFont="1" applyFill="1" applyBorder="1" applyAlignment="1" applyProtection="1">
      <alignment horizontal="right" vertical="center"/>
    </xf>
    <xf numFmtId="4" fontId="8" fillId="2" borderId="48" xfId="0" applyNumberFormat="1" applyFont="1" applyFill="1" applyBorder="1" applyAlignment="1" applyProtection="1">
      <alignment horizontal="right" vertical="center"/>
    </xf>
    <xf numFmtId="0" fontId="4" fillId="0" borderId="29" xfId="0" applyNumberFormat="1" applyFont="1" applyFill="1" applyBorder="1" applyAlignment="1" applyProtection="1">
      <alignment horizontal="left" vertical="center"/>
    </xf>
    <xf numFmtId="0" fontId="2" fillId="0" borderId="69" xfId="0" applyNumberFormat="1" applyFont="1" applyFill="1" applyBorder="1" applyAlignment="1" applyProtection="1">
      <alignment horizontal="right" vertical="center"/>
    </xf>
    <xf numFmtId="4" fontId="3" fillId="0" borderId="46" xfId="0" applyNumberFormat="1" applyFont="1" applyFill="1" applyBorder="1" applyAlignment="1" applyProtection="1">
      <alignment horizontal="right" vertical="center"/>
    </xf>
    <xf numFmtId="0" fontId="3" fillId="0" borderId="46" xfId="0" applyNumberFormat="1" applyFont="1" applyFill="1" applyBorder="1" applyAlignment="1" applyProtection="1">
      <alignment horizontal="left" vertical="center"/>
    </xf>
    <xf numFmtId="4" fontId="3" fillId="0" borderId="73" xfId="0" applyNumberFormat="1" applyFont="1" applyFill="1" applyBorder="1" applyAlignment="1" applyProtection="1">
      <alignment horizontal="right" vertical="center"/>
    </xf>
    <xf numFmtId="0" fontId="3" fillId="0" borderId="73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left" vertical="center"/>
    </xf>
    <xf numFmtId="0" fontId="2" fillId="0" borderId="77" xfId="0" applyNumberFormat="1" applyFont="1" applyFill="1" applyBorder="1" applyAlignment="1" applyProtection="1">
      <alignment horizontal="right" vertical="center"/>
    </xf>
    <xf numFmtId="4" fontId="2" fillId="0" borderId="77" xfId="0" applyNumberFormat="1" applyFont="1" applyFill="1" applyBorder="1" applyAlignment="1" applyProtection="1">
      <alignment horizontal="right" vertical="center"/>
    </xf>
    <xf numFmtId="0" fontId="10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 wrapText="1"/>
    </xf>
    <xf numFmtId="0" fontId="3" fillId="0" borderId="32" xfId="0" applyNumberFormat="1" applyFont="1" applyFill="1" applyBorder="1" applyAlignment="1" applyProtection="1">
      <alignment horizontal="left" vertical="center"/>
    </xf>
    <xf numFmtId="0" fontId="2" fillId="0" borderId="34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left" vertical="center"/>
    </xf>
    <xf numFmtId="0" fontId="2" fillId="0" borderId="22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 wrapText="1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left" vertical="center"/>
      <protection locked="0"/>
    </xf>
    <xf numFmtId="0" fontId="3" fillId="3" borderId="6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NumberFormat="1" applyFont="1" applyFill="1" applyBorder="1" applyAlignment="1" applyProtection="1">
      <alignment horizontal="left" vertical="center" wrapText="1"/>
      <protection locked="0"/>
    </xf>
    <xf numFmtId="0" fontId="3" fillId="3" borderId="8" xfId="0" applyNumberFormat="1" applyFont="1" applyFill="1" applyBorder="1" applyAlignment="1" applyProtection="1">
      <alignment horizontal="left" vertical="center"/>
      <protection locked="0"/>
    </xf>
    <xf numFmtId="0" fontId="3" fillId="3" borderId="9" xfId="0" applyNumberFormat="1" applyFont="1" applyFill="1" applyBorder="1" applyAlignment="1" applyProtection="1">
      <alignment horizontal="left" vertical="center"/>
      <protection locked="0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3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/>
    </xf>
    <xf numFmtId="0" fontId="9" fillId="0" borderId="61" xfId="0" applyNumberFormat="1" applyFont="1" applyFill="1" applyBorder="1" applyAlignment="1" applyProtection="1">
      <alignment horizontal="left" vertical="center"/>
    </xf>
    <xf numFmtId="0" fontId="9" fillId="0" borderId="59" xfId="0" applyNumberFormat="1" applyFont="1" applyFill="1" applyBorder="1" applyAlignment="1" applyProtection="1">
      <alignment horizontal="left" vertical="center"/>
    </xf>
    <xf numFmtId="0" fontId="9" fillId="0" borderId="60" xfId="0" applyNumberFormat="1" applyFont="1" applyFill="1" applyBorder="1" applyAlignment="1" applyProtection="1">
      <alignment horizontal="left" vertical="center"/>
    </xf>
    <xf numFmtId="0" fontId="9" fillId="0" borderId="64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63" xfId="0" applyNumberFormat="1" applyFont="1" applyFill="1" applyBorder="1" applyAlignment="1" applyProtection="1">
      <alignment horizontal="left" vertical="center"/>
    </xf>
    <xf numFmtId="0" fontId="9" fillId="0" borderId="68" xfId="0" applyNumberFormat="1" applyFont="1" applyFill="1" applyBorder="1" applyAlignment="1" applyProtection="1">
      <alignment horizontal="left" vertical="center"/>
    </xf>
    <xf numFmtId="0" fontId="9" fillId="0" borderId="66" xfId="0" applyNumberFormat="1" applyFont="1" applyFill="1" applyBorder="1" applyAlignment="1" applyProtection="1">
      <alignment horizontal="left" vertical="center"/>
    </xf>
    <xf numFmtId="0" fontId="9" fillId="0" borderId="67" xfId="0" applyNumberFormat="1" applyFont="1" applyFill="1" applyBorder="1" applyAlignment="1" applyProtection="1">
      <alignment horizontal="left" vertical="center"/>
    </xf>
    <xf numFmtId="0" fontId="9" fillId="0" borderId="58" xfId="0" applyNumberFormat="1" applyFont="1" applyFill="1" applyBorder="1" applyAlignment="1" applyProtection="1">
      <alignment horizontal="left" vertical="center"/>
    </xf>
    <xf numFmtId="0" fontId="9" fillId="0" borderId="62" xfId="0" applyNumberFormat="1" applyFont="1" applyFill="1" applyBorder="1" applyAlignment="1" applyProtection="1">
      <alignment horizontal="left" vertical="center"/>
    </xf>
    <xf numFmtId="0" fontId="9" fillId="0" borderId="65" xfId="0" applyNumberFormat="1" applyFont="1" applyFill="1" applyBorder="1" applyAlignment="1" applyProtection="1">
      <alignment horizontal="left" vertical="center"/>
    </xf>
    <xf numFmtId="0" fontId="8" fillId="0" borderId="50" xfId="0" applyNumberFormat="1" applyFont="1" applyFill="1" applyBorder="1" applyAlignment="1" applyProtection="1">
      <alignment horizontal="left" vertical="center"/>
    </xf>
    <xf numFmtId="0" fontId="8" fillId="0" borderId="48" xfId="0" applyNumberFormat="1" applyFont="1" applyFill="1" applyBorder="1" applyAlignment="1" applyProtection="1">
      <alignment horizontal="left" vertical="center"/>
    </xf>
    <xf numFmtId="0" fontId="8" fillId="2" borderId="55" xfId="0" applyNumberFormat="1" applyFont="1" applyFill="1" applyBorder="1" applyAlignment="1" applyProtection="1">
      <alignment horizontal="left" vertical="center"/>
    </xf>
    <xf numFmtId="0" fontId="8" fillId="2" borderId="56" xfId="0" applyNumberFormat="1" applyFont="1" applyFill="1" applyBorder="1" applyAlignment="1" applyProtection="1">
      <alignment horizontal="left" vertical="center"/>
    </xf>
    <xf numFmtId="0" fontId="8" fillId="2" borderId="50" xfId="0" applyNumberFormat="1" applyFont="1" applyFill="1" applyBorder="1" applyAlignment="1" applyProtection="1">
      <alignment horizontal="left" vertical="center"/>
    </xf>
    <xf numFmtId="0" fontId="8" fillId="2" borderId="57" xfId="0" applyNumberFormat="1" applyFont="1" applyFill="1" applyBorder="1" applyAlignment="1" applyProtection="1">
      <alignment horizontal="left" vertical="center"/>
    </xf>
    <xf numFmtId="0" fontId="8" fillId="2" borderId="42" xfId="0" applyNumberFormat="1" applyFont="1" applyFill="1" applyBorder="1" applyAlignment="1" applyProtection="1">
      <alignment horizontal="left" vertical="center"/>
    </xf>
    <xf numFmtId="0" fontId="8" fillId="2" borderId="47" xfId="0" applyNumberFormat="1" applyFont="1" applyFill="1" applyBorder="1" applyAlignment="1" applyProtection="1">
      <alignment horizontal="left" vertical="center"/>
    </xf>
    <xf numFmtId="0" fontId="9" fillId="0" borderId="47" xfId="0" applyNumberFormat="1" applyFont="1" applyFill="1" applyBorder="1" applyAlignment="1" applyProtection="1">
      <alignment horizontal="left" vertical="center"/>
    </xf>
    <xf numFmtId="0" fontId="9" fillId="0" borderId="48" xfId="0" applyNumberFormat="1" applyFont="1" applyFill="1" applyBorder="1" applyAlignment="1" applyProtection="1">
      <alignment horizontal="left" vertical="center"/>
    </xf>
    <xf numFmtId="0" fontId="9" fillId="0" borderId="54" xfId="0" applyNumberFormat="1" applyFont="1" applyFill="1" applyBorder="1" applyAlignment="1" applyProtection="1">
      <alignment horizontal="left" vertical="center"/>
    </xf>
    <xf numFmtId="0" fontId="9" fillId="0" borderId="52" xfId="0" applyNumberFormat="1" applyFont="1" applyFill="1" applyBorder="1" applyAlignment="1" applyProtection="1">
      <alignment horizontal="left" vertical="center"/>
    </xf>
    <xf numFmtId="0" fontId="8" fillId="0" borderId="42" xfId="0" applyNumberFormat="1" applyFont="1" applyFill="1" applyBorder="1" applyAlignment="1" applyProtection="1">
      <alignment horizontal="left" vertical="center"/>
    </xf>
    <xf numFmtId="0" fontId="8" fillId="0" borderId="43" xfId="0" applyNumberFormat="1" applyFont="1" applyFill="1" applyBorder="1" applyAlignment="1" applyProtection="1">
      <alignment horizontal="left" vertical="center"/>
    </xf>
    <xf numFmtId="0" fontId="8" fillId="0" borderId="47" xfId="0" applyNumberFormat="1" applyFont="1" applyFill="1" applyBorder="1" applyAlignment="1" applyProtection="1">
      <alignment horizontal="left" vertical="center"/>
    </xf>
    <xf numFmtId="0" fontId="8" fillId="0" borderId="51" xfId="0" applyNumberFormat="1" applyFont="1" applyFill="1" applyBorder="1" applyAlignment="1" applyProtection="1">
      <alignment horizontal="left" vertical="center"/>
    </xf>
    <xf numFmtId="0" fontId="8" fillId="0" borderId="52" xfId="0" applyNumberFormat="1" applyFont="1" applyFill="1" applyBorder="1" applyAlignment="1" applyProtection="1">
      <alignment horizontal="left" vertical="center"/>
    </xf>
    <xf numFmtId="0" fontId="8" fillId="0" borderId="55" xfId="0" applyNumberFormat="1" applyFont="1" applyFill="1" applyBorder="1" applyAlignment="1" applyProtection="1">
      <alignment horizontal="left" vertical="center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5" fillId="0" borderId="40" xfId="0" applyNumberFormat="1" applyFont="1" applyFill="1" applyBorder="1" applyAlignment="1" applyProtection="1">
      <alignment horizontal="center" vertical="center"/>
    </xf>
    <xf numFmtId="0" fontId="7" fillId="0" borderId="42" xfId="0" applyNumberFormat="1" applyFont="1" applyFill="1" applyBorder="1" applyAlignment="1" applyProtection="1">
      <alignment horizontal="left" vertical="center"/>
    </xf>
    <xf numFmtId="0" fontId="7" fillId="0" borderId="43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50" xfId="0" applyNumberFormat="1" applyFont="1" applyFill="1" applyBorder="1" applyAlignment="1" applyProtection="1">
      <alignment horizontal="left" vertical="center"/>
    </xf>
    <xf numFmtId="0" fontId="3" fillId="0" borderId="57" xfId="0" applyNumberFormat="1" applyFont="1" applyFill="1" applyBorder="1" applyAlignment="1" applyProtection="1">
      <alignment horizontal="left" vertical="center"/>
    </xf>
    <xf numFmtId="0" fontId="3" fillId="0" borderId="48" xfId="0" applyNumberFormat="1" applyFont="1" applyFill="1" applyBorder="1" applyAlignment="1" applyProtection="1">
      <alignment horizontal="left" vertical="center"/>
    </xf>
    <xf numFmtId="0" fontId="3" fillId="0" borderId="70" xfId="0" applyNumberFormat="1" applyFont="1" applyFill="1" applyBorder="1" applyAlignment="1" applyProtection="1">
      <alignment horizontal="left" vertical="center"/>
    </xf>
    <xf numFmtId="0" fontId="3" fillId="0" borderId="71" xfId="0" applyNumberFormat="1" applyFont="1" applyFill="1" applyBorder="1" applyAlignment="1" applyProtection="1">
      <alignment horizontal="left" vertical="center"/>
    </xf>
    <xf numFmtId="0" fontId="3" fillId="0" borderId="72" xfId="0" applyNumberFormat="1" applyFont="1" applyFill="1" applyBorder="1" applyAlignment="1" applyProtection="1">
      <alignment horizontal="left" vertical="center"/>
    </xf>
    <xf numFmtId="0" fontId="2" fillId="0" borderId="74" xfId="0" applyNumberFormat="1" applyFont="1" applyFill="1" applyBorder="1" applyAlignment="1" applyProtection="1">
      <alignment horizontal="left" vertical="center"/>
    </xf>
    <xf numFmtId="0" fontId="2" fillId="0" borderId="75" xfId="0" applyNumberFormat="1" applyFont="1" applyFill="1" applyBorder="1" applyAlignment="1" applyProtection="1">
      <alignment horizontal="left" vertical="center"/>
    </xf>
    <xf numFmtId="0" fontId="2" fillId="0" borderId="76" xfId="0" applyNumberFormat="1" applyFont="1" applyFill="1" applyBorder="1" applyAlignment="1" applyProtection="1">
      <alignment horizontal="left" vertical="center"/>
    </xf>
    <xf numFmtId="0" fontId="8" fillId="0" borderId="74" xfId="0" applyNumberFormat="1" applyFont="1" applyFill="1" applyBorder="1" applyAlignment="1" applyProtection="1">
      <alignment horizontal="left" vertical="center"/>
    </xf>
    <xf numFmtId="0" fontId="8" fillId="0" borderId="75" xfId="0" applyNumberFormat="1" applyFont="1" applyFill="1" applyBorder="1" applyAlignment="1" applyProtection="1">
      <alignment horizontal="left" vertical="center"/>
    </xf>
    <xf numFmtId="0" fontId="8" fillId="0" borderId="76" xfId="0" applyNumberFormat="1" applyFont="1" applyFill="1" applyBorder="1" applyAlignment="1" applyProtection="1">
      <alignment horizontal="left" vertical="center"/>
    </xf>
    <xf numFmtId="4" fontId="8" fillId="0" borderId="78" xfId="0" applyNumberFormat="1" applyFont="1" applyFill="1" applyBorder="1" applyAlignment="1" applyProtection="1">
      <alignment horizontal="right" vertical="center"/>
    </xf>
    <xf numFmtId="0" fontId="8" fillId="0" borderId="75" xfId="0" applyNumberFormat="1" applyFont="1" applyFill="1" applyBorder="1" applyAlignment="1" applyProtection="1">
      <alignment horizontal="right" vertical="center"/>
    </xf>
    <xf numFmtId="0" fontId="8" fillId="0" borderId="76" xfId="0" applyNumberFormat="1" applyFont="1" applyFill="1" applyBorder="1" applyAlignment="1" applyProtection="1">
      <alignment horizontal="right"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1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0" xfId="0" applyNumberFormat="1" applyFont="1" applyFill="1" applyBorder="1" applyAlignment="1" applyProtection="1">
      <alignment horizontal="center" vertical="center"/>
      <protection locked="0"/>
    </xf>
    <xf numFmtId="0" fontId="12" fillId="3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0" xfId="0" applyNumberFormat="1" applyFont="1" applyFill="1" applyBorder="1" applyAlignment="1" applyProtection="1">
      <alignment horizontal="left" vertical="center" wrapText="1"/>
    </xf>
    <xf numFmtId="0" fontId="3" fillId="5" borderId="0" xfId="0" applyNumberFormat="1" applyFont="1" applyFill="1" applyBorder="1" applyAlignment="1" applyProtection="1">
      <alignment horizontal="left" vertical="center"/>
    </xf>
    <xf numFmtId="0" fontId="3" fillId="5" borderId="32" xfId="0" applyNumberFormat="1" applyFont="1" applyFill="1" applyBorder="1" applyAlignment="1" applyProtection="1">
      <alignment horizontal="left" vertical="center"/>
    </xf>
    <xf numFmtId="0" fontId="10" fillId="3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0" xfId="0" applyNumberFormat="1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85"/>
  <sheetViews>
    <sheetView tabSelected="1" workbookViewId="0">
      <pane ySplit="11" topLeftCell="A12" activePane="bottomLeft" state="frozen"/>
      <selection pane="bottomLeft" sqref="A1:K1"/>
    </sheetView>
  </sheetViews>
  <sheetFormatPr defaultColWidth="12.19921875" defaultRowHeight="15" customHeight="1" x14ac:dyDescent="0.45"/>
  <cols>
    <col min="1" max="1" width="4" customWidth="1"/>
    <col min="2" max="2" width="17.796875" customWidth="1"/>
    <col min="3" max="3" width="42.796875" customWidth="1"/>
    <col min="4" max="4" width="35.73046875" customWidth="1"/>
    <col min="5" max="5" width="13.265625" customWidth="1"/>
    <col min="6" max="6" width="14.53125" customWidth="1"/>
    <col min="7" max="7" width="12" customWidth="1"/>
    <col min="8" max="10" width="15.73046875" customWidth="1"/>
    <col min="11" max="11" width="22.796875" customWidth="1"/>
    <col min="25" max="75" width="12.19921875" hidden="1"/>
    <col min="76" max="76" width="78.53125" hidden="1" customWidth="1"/>
    <col min="77" max="78" width="12.19921875" hidden="1"/>
  </cols>
  <sheetData>
    <row r="1" spans="1:76" ht="54.75" customHeight="1" x14ac:dyDescent="0.4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ht="14.25" x14ac:dyDescent="0.45">
      <c r="A2" s="103" t="s">
        <v>1</v>
      </c>
      <c r="B2" s="89"/>
      <c r="C2" s="108" t="s">
        <v>319</v>
      </c>
      <c r="D2" s="109"/>
      <c r="E2" s="89" t="s">
        <v>2</v>
      </c>
      <c r="F2" s="101"/>
      <c r="G2" s="107" t="s">
        <v>3</v>
      </c>
      <c r="H2" s="89"/>
      <c r="I2" s="88" t="s">
        <v>318</v>
      </c>
      <c r="J2" s="89"/>
      <c r="K2" s="90"/>
    </row>
    <row r="3" spans="1:76" ht="14.25" x14ac:dyDescent="0.45">
      <c r="A3" s="104"/>
      <c r="B3" s="75"/>
      <c r="C3" s="110"/>
      <c r="D3" s="110"/>
      <c r="E3" s="75"/>
      <c r="F3" s="93"/>
      <c r="G3" s="93"/>
      <c r="H3" s="75"/>
      <c r="I3" s="75"/>
      <c r="J3" s="75"/>
      <c r="K3" s="91"/>
    </row>
    <row r="4" spans="1:76" ht="14.25" x14ac:dyDescent="0.45">
      <c r="A4" s="105" t="s">
        <v>4</v>
      </c>
      <c r="B4" s="75"/>
      <c r="C4" s="74" t="s">
        <v>5</v>
      </c>
      <c r="D4" s="75"/>
      <c r="E4" s="75" t="s">
        <v>6</v>
      </c>
      <c r="F4" s="170" t="s">
        <v>342</v>
      </c>
      <c r="G4" s="95" t="s">
        <v>7</v>
      </c>
      <c r="H4" s="75"/>
      <c r="I4" s="92" t="s">
        <v>341</v>
      </c>
      <c r="J4" s="75"/>
      <c r="K4" s="91"/>
    </row>
    <row r="5" spans="1:76" ht="14.25" x14ac:dyDescent="0.45">
      <c r="A5" s="104"/>
      <c r="B5" s="75"/>
      <c r="C5" s="75"/>
      <c r="D5" s="75"/>
      <c r="E5" s="75"/>
      <c r="F5" s="170"/>
      <c r="G5" s="93"/>
      <c r="H5" s="75"/>
      <c r="I5" s="75"/>
      <c r="J5" s="75"/>
      <c r="K5" s="91"/>
    </row>
    <row r="6" spans="1:76" ht="14.25" x14ac:dyDescent="0.45">
      <c r="A6" s="105" t="s">
        <v>8</v>
      </c>
      <c r="B6" s="75"/>
      <c r="C6" s="74" t="s">
        <v>9</v>
      </c>
      <c r="D6" s="75"/>
      <c r="E6" s="75" t="s">
        <v>10</v>
      </c>
      <c r="F6" s="171" t="s">
        <v>11</v>
      </c>
      <c r="G6" s="95" t="s">
        <v>12</v>
      </c>
      <c r="H6" s="75"/>
      <c r="I6" s="177"/>
      <c r="J6" s="93"/>
      <c r="K6" s="94"/>
    </row>
    <row r="7" spans="1:76" ht="14.25" x14ac:dyDescent="0.45">
      <c r="A7" s="104"/>
      <c r="B7" s="75"/>
      <c r="C7" s="75"/>
      <c r="D7" s="75"/>
      <c r="E7" s="75"/>
      <c r="F7" s="171"/>
      <c r="G7" s="93"/>
      <c r="H7" s="75"/>
      <c r="I7" s="93"/>
      <c r="J7" s="93"/>
      <c r="K7" s="94"/>
    </row>
    <row r="8" spans="1:76" ht="14.25" x14ac:dyDescent="0.45">
      <c r="A8" s="105" t="s">
        <v>13</v>
      </c>
      <c r="B8" s="75"/>
      <c r="C8" s="74" t="s">
        <v>14</v>
      </c>
      <c r="D8" s="75"/>
      <c r="E8" s="75" t="s">
        <v>15</v>
      </c>
      <c r="F8" s="171" t="s">
        <v>16</v>
      </c>
      <c r="G8" s="95" t="s">
        <v>17</v>
      </c>
      <c r="H8" s="75"/>
      <c r="I8" s="176"/>
      <c r="J8" s="93"/>
      <c r="K8" s="94"/>
    </row>
    <row r="9" spans="1:76" ht="14.25" x14ac:dyDescent="0.45">
      <c r="A9" s="106"/>
      <c r="B9" s="100"/>
      <c r="C9" s="100"/>
      <c r="D9" s="100"/>
      <c r="E9" s="100"/>
      <c r="F9" s="172"/>
      <c r="G9" s="96"/>
      <c r="H9" s="100"/>
      <c r="I9" s="96"/>
      <c r="J9" s="96"/>
      <c r="K9" s="97"/>
    </row>
    <row r="10" spans="1:76" ht="14.25" x14ac:dyDescent="0.45">
      <c r="A10" s="6" t="s">
        <v>18</v>
      </c>
      <c r="B10" s="7" t="s">
        <v>19</v>
      </c>
      <c r="C10" s="98" t="s">
        <v>20</v>
      </c>
      <c r="D10" s="99"/>
      <c r="E10" s="7" t="s">
        <v>21</v>
      </c>
      <c r="F10" s="8" t="s">
        <v>22</v>
      </c>
      <c r="G10" s="9" t="s">
        <v>23</v>
      </c>
      <c r="H10" s="83" t="s">
        <v>24</v>
      </c>
      <c r="I10" s="84"/>
      <c r="J10" s="85"/>
      <c r="K10" s="10" t="s">
        <v>25</v>
      </c>
      <c r="BK10" s="11" t="s">
        <v>26</v>
      </c>
      <c r="BL10" s="12" t="s">
        <v>27</v>
      </c>
      <c r="BW10" s="12" t="s">
        <v>28</v>
      </c>
    </row>
    <row r="11" spans="1:76" ht="14.25" x14ac:dyDescent="0.45">
      <c r="A11" s="13" t="s">
        <v>29</v>
      </c>
      <c r="B11" s="14" t="s">
        <v>29</v>
      </c>
      <c r="C11" s="81" t="s">
        <v>30</v>
      </c>
      <c r="D11" s="82"/>
      <c r="E11" s="14" t="s">
        <v>29</v>
      </c>
      <c r="F11" s="14" t="s">
        <v>29</v>
      </c>
      <c r="G11" s="15" t="s">
        <v>31</v>
      </c>
      <c r="H11" s="16" t="s">
        <v>32</v>
      </c>
      <c r="I11" s="17" t="s">
        <v>33</v>
      </c>
      <c r="J11" s="18" t="s">
        <v>34</v>
      </c>
      <c r="K11" s="19" t="s">
        <v>35</v>
      </c>
      <c r="Z11" s="11" t="s">
        <v>36</v>
      </c>
      <c r="AA11" s="11" t="s">
        <v>37</v>
      </c>
      <c r="AB11" s="11" t="s">
        <v>38</v>
      </c>
      <c r="AC11" s="11" t="s">
        <v>39</v>
      </c>
      <c r="AD11" s="11" t="s">
        <v>40</v>
      </c>
      <c r="AE11" s="11" t="s">
        <v>41</v>
      </c>
      <c r="AF11" s="11" t="s">
        <v>42</v>
      </c>
      <c r="AG11" s="11" t="s">
        <v>43</v>
      </c>
      <c r="AH11" s="11" t="s">
        <v>44</v>
      </c>
      <c r="BH11" s="11" t="s">
        <v>45</v>
      </c>
      <c r="BI11" s="11" t="s">
        <v>46</v>
      </c>
      <c r="BJ11" s="11" t="s">
        <v>47</v>
      </c>
    </row>
    <row r="12" spans="1:76" ht="14.25" x14ac:dyDescent="0.45">
      <c r="A12" s="20" t="s">
        <v>48</v>
      </c>
      <c r="B12" s="21" t="s">
        <v>49</v>
      </c>
      <c r="C12" s="86" t="s">
        <v>50</v>
      </c>
      <c r="D12" s="87"/>
      <c r="E12" s="22" t="s">
        <v>29</v>
      </c>
      <c r="F12" s="22" t="s">
        <v>29</v>
      </c>
      <c r="G12" s="23" t="s">
        <v>29</v>
      </c>
      <c r="H12" s="24">
        <f>SUM(H13:H14)</f>
        <v>0</v>
      </c>
      <c r="I12" s="24">
        <f>SUM(I13:I14)</f>
        <v>0</v>
      </c>
      <c r="J12" s="24">
        <f>SUM(J13:J14)</f>
        <v>0</v>
      </c>
      <c r="K12" s="25" t="s">
        <v>48</v>
      </c>
      <c r="AI12" s="11" t="s">
        <v>48</v>
      </c>
      <c r="AS12" s="1">
        <f>SUM(AJ13:AJ14)</f>
        <v>0</v>
      </c>
      <c r="AT12" s="1">
        <f>SUM(AK13:AK14)</f>
        <v>0</v>
      </c>
      <c r="AU12" s="1">
        <f>SUM(AL13:AL14)</f>
        <v>0</v>
      </c>
    </row>
    <row r="13" spans="1:76" ht="14.25" x14ac:dyDescent="0.45">
      <c r="A13" s="2" t="s">
        <v>51</v>
      </c>
      <c r="B13" s="3" t="s">
        <v>52</v>
      </c>
      <c r="C13" s="74" t="s">
        <v>53</v>
      </c>
      <c r="D13" s="75"/>
      <c r="E13" s="3" t="s">
        <v>54</v>
      </c>
      <c r="F13" s="26">
        <v>19.54</v>
      </c>
      <c r="G13" s="27">
        <v>0</v>
      </c>
      <c r="H13" s="26">
        <f>F13*AO13</f>
        <v>0</v>
      </c>
      <c r="I13" s="26">
        <f>F13*AP13</f>
        <v>0</v>
      </c>
      <c r="J13" s="26">
        <f>F13*G13</f>
        <v>0</v>
      </c>
      <c r="K13" s="73" t="s">
        <v>320</v>
      </c>
      <c r="Z13" s="26">
        <f>IF(AQ13="5",BJ13,0)</f>
        <v>0</v>
      </c>
      <c r="AB13" s="26">
        <f>IF(AQ13="1",BH13,0)</f>
        <v>0</v>
      </c>
      <c r="AC13" s="26">
        <f>IF(AQ13="1",BI13,0)</f>
        <v>0</v>
      </c>
      <c r="AD13" s="26">
        <f>IF(AQ13="7",BH13,0)</f>
        <v>0</v>
      </c>
      <c r="AE13" s="26">
        <f>IF(AQ13="7",BI13,0)</f>
        <v>0</v>
      </c>
      <c r="AF13" s="26">
        <f>IF(AQ13="2",BH13,0)</f>
        <v>0</v>
      </c>
      <c r="AG13" s="26">
        <f>IF(AQ13="2",BI13,0)</f>
        <v>0</v>
      </c>
      <c r="AH13" s="26">
        <f>IF(AQ13="0",BJ13,0)</f>
        <v>0</v>
      </c>
      <c r="AI13" s="11" t="s">
        <v>48</v>
      </c>
      <c r="AJ13" s="26">
        <f>IF(AN13=0,J13,0)</f>
        <v>0</v>
      </c>
      <c r="AK13" s="26">
        <f>IF(AN13=12,J13,0)</f>
        <v>0</v>
      </c>
      <c r="AL13" s="26">
        <f>IF(AN13=21,J13,0)</f>
        <v>0</v>
      </c>
      <c r="AN13" s="26">
        <v>21</v>
      </c>
      <c r="AO13" s="26">
        <f>G13*0</f>
        <v>0</v>
      </c>
      <c r="AP13" s="26">
        <f>G13*(1-0)</f>
        <v>0</v>
      </c>
      <c r="AQ13" s="29" t="s">
        <v>51</v>
      </c>
      <c r="AV13" s="26">
        <f>AW13+AX13</f>
        <v>0</v>
      </c>
      <c r="AW13" s="26">
        <f>F13*AO13</f>
        <v>0</v>
      </c>
      <c r="AX13" s="26">
        <f>F13*AP13</f>
        <v>0</v>
      </c>
      <c r="AY13" s="29" t="s">
        <v>55</v>
      </c>
      <c r="AZ13" s="29" t="s">
        <v>56</v>
      </c>
      <c r="BA13" s="11" t="s">
        <v>57</v>
      </c>
      <c r="BC13" s="26">
        <f>AW13+AX13</f>
        <v>0</v>
      </c>
      <c r="BD13" s="26">
        <f>G13/(100-BE13)*100</f>
        <v>0</v>
      </c>
      <c r="BE13" s="26">
        <v>0</v>
      </c>
      <c r="BF13" s="26">
        <f>13</f>
        <v>13</v>
      </c>
      <c r="BH13" s="26">
        <f>F13*AO13</f>
        <v>0</v>
      </c>
      <c r="BI13" s="26">
        <f>F13*AP13</f>
        <v>0</v>
      </c>
      <c r="BJ13" s="26">
        <f>F13*G13</f>
        <v>0</v>
      </c>
      <c r="BK13" s="26"/>
      <c r="BL13" s="26">
        <v>11</v>
      </c>
      <c r="BW13" s="26">
        <v>21</v>
      </c>
      <c r="BX13" s="5" t="s">
        <v>53</v>
      </c>
    </row>
    <row r="14" spans="1:76" ht="14.25" x14ac:dyDescent="0.45">
      <c r="A14" s="2" t="s">
        <v>58</v>
      </c>
      <c r="B14" s="3" t="s">
        <v>59</v>
      </c>
      <c r="C14" s="74" t="s">
        <v>60</v>
      </c>
      <c r="D14" s="75"/>
      <c r="E14" s="3" t="s">
        <v>54</v>
      </c>
      <c r="F14" s="26">
        <v>19.54</v>
      </c>
      <c r="G14" s="27">
        <v>0</v>
      </c>
      <c r="H14" s="26">
        <f>F14*AO14</f>
        <v>0</v>
      </c>
      <c r="I14" s="26">
        <f>F14*AP14</f>
        <v>0</v>
      </c>
      <c r="J14" s="26">
        <f>F14*G14</f>
        <v>0</v>
      </c>
      <c r="K14" s="28" t="s">
        <v>320</v>
      </c>
      <c r="Z14" s="26">
        <f>IF(AQ14="5",BJ14,0)</f>
        <v>0</v>
      </c>
      <c r="AB14" s="26">
        <f>IF(AQ14="1",BH14,0)</f>
        <v>0</v>
      </c>
      <c r="AC14" s="26">
        <f>IF(AQ14="1",BI14,0)</f>
        <v>0</v>
      </c>
      <c r="AD14" s="26">
        <f>IF(AQ14="7",BH14,0)</f>
        <v>0</v>
      </c>
      <c r="AE14" s="26">
        <f>IF(AQ14="7",BI14,0)</f>
        <v>0</v>
      </c>
      <c r="AF14" s="26">
        <f>IF(AQ14="2",BH14,0)</f>
        <v>0</v>
      </c>
      <c r="AG14" s="26">
        <f>IF(AQ14="2",BI14,0)</f>
        <v>0</v>
      </c>
      <c r="AH14" s="26">
        <f>IF(AQ14="0",BJ14,0)</f>
        <v>0</v>
      </c>
      <c r="AI14" s="11" t="s">
        <v>48</v>
      </c>
      <c r="AJ14" s="26">
        <f>IF(AN14=0,J14,0)</f>
        <v>0</v>
      </c>
      <c r="AK14" s="26">
        <f>IF(AN14=12,J14,0)</f>
        <v>0</v>
      </c>
      <c r="AL14" s="26">
        <f>IF(AN14=21,J14,0)</f>
        <v>0</v>
      </c>
      <c r="AN14" s="26">
        <v>21</v>
      </c>
      <c r="AO14" s="26">
        <f>G14*0</f>
        <v>0</v>
      </c>
      <c r="AP14" s="26">
        <f>G14*(1-0)</f>
        <v>0</v>
      </c>
      <c r="AQ14" s="29" t="s">
        <v>51</v>
      </c>
      <c r="AV14" s="26">
        <f>AW14+AX14</f>
        <v>0</v>
      </c>
      <c r="AW14" s="26">
        <f>F14*AO14</f>
        <v>0</v>
      </c>
      <c r="AX14" s="26">
        <f>F14*AP14</f>
        <v>0</v>
      </c>
      <c r="AY14" s="29" t="s">
        <v>55</v>
      </c>
      <c r="AZ14" s="29" t="s">
        <v>56</v>
      </c>
      <c r="BA14" s="11" t="s">
        <v>57</v>
      </c>
      <c r="BC14" s="26">
        <f>AW14+AX14</f>
        <v>0</v>
      </c>
      <c r="BD14" s="26">
        <f>G14/(100-BE14)*100</f>
        <v>0</v>
      </c>
      <c r="BE14" s="26">
        <v>0</v>
      </c>
      <c r="BF14" s="26">
        <f>14</f>
        <v>14</v>
      </c>
      <c r="BH14" s="26">
        <f>F14*AO14</f>
        <v>0</v>
      </c>
      <c r="BI14" s="26">
        <f>F14*AP14</f>
        <v>0</v>
      </c>
      <c r="BJ14" s="26">
        <f>F14*G14</f>
        <v>0</v>
      </c>
      <c r="BK14" s="26"/>
      <c r="BL14" s="26">
        <v>11</v>
      </c>
      <c r="BW14" s="26">
        <v>21</v>
      </c>
      <c r="BX14" s="5" t="s">
        <v>60</v>
      </c>
    </row>
    <row r="15" spans="1:76" ht="14.25" x14ac:dyDescent="0.45">
      <c r="A15" s="30" t="s">
        <v>48</v>
      </c>
      <c r="B15" s="31" t="s">
        <v>61</v>
      </c>
      <c r="C15" s="76" t="s">
        <v>62</v>
      </c>
      <c r="D15" s="77"/>
      <c r="E15" s="32" t="s">
        <v>29</v>
      </c>
      <c r="F15" s="32" t="s">
        <v>29</v>
      </c>
      <c r="G15" s="33" t="s">
        <v>29</v>
      </c>
      <c r="H15" s="1">
        <f>SUM(H16:H17)</f>
        <v>0</v>
      </c>
      <c r="I15" s="1">
        <f>SUM(I16:I17)</f>
        <v>0</v>
      </c>
      <c r="J15" s="1">
        <f>SUM(J16:J17)</f>
        <v>0</v>
      </c>
      <c r="K15" s="34" t="s">
        <v>48</v>
      </c>
      <c r="AI15" s="11" t="s">
        <v>48</v>
      </c>
      <c r="AS15" s="1">
        <f>SUM(AJ16:AJ17)</f>
        <v>0</v>
      </c>
      <c r="AT15" s="1">
        <f>SUM(AK16:AK17)</f>
        <v>0</v>
      </c>
      <c r="AU15" s="1">
        <f>SUM(AL16:AL17)</f>
        <v>0</v>
      </c>
    </row>
    <row r="16" spans="1:76" ht="14.25" x14ac:dyDescent="0.45">
      <c r="A16" s="2" t="s">
        <v>63</v>
      </c>
      <c r="B16" s="3" t="s">
        <v>64</v>
      </c>
      <c r="C16" s="74" t="s">
        <v>65</v>
      </c>
      <c r="D16" s="75"/>
      <c r="E16" s="3" t="s">
        <v>66</v>
      </c>
      <c r="F16" s="26">
        <v>5.9481000000000002</v>
      </c>
      <c r="G16" s="27">
        <v>0</v>
      </c>
      <c r="H16" s="26">
        <f>F16*AO16</f>
        <v>0</v>
      </c>
      <c r="I16" s="26">
        <f>F16*AP16</f>
        <v>0</v>
      </c>
      <c r="J16" s="26">
        <f>F16*G16</f>
        <v>0</v>
      </c>
      <c r="K16" s="28" t="s">
        <v>320</v>
      </c>
      <c r="Z16" s="26">
        <f>IF(AQ16="5",BJ16,0)</f>
        <v>0</v>
      </c>
      <c r="AB16" s="26">
        <f>IF(AQ16="1",BH16,0)</f>
        <v>0</v>
      </c>
      <c r="AC16" s="26">
        <f>IF(AQ16="1",BI16,0)</f>
        <v>0</v>
      </c>
      <c r="AD16" s="26">
        <f>IF(AQ16="7",BH16,0)</f>
        <v>0</v>
      </c>
      <c r="AE16" s="26">
        <f>IF(AQ16="7",BI16,0)</f>
        <v>0</v>
      </c>
      <c r="AF16" s="26">
        <f>IF(AQ16="2",BH16,0)</f>
        <v>0</v>
      </c>
      <c r="AG16" s="26">
        <f>IF(AQ16="2",BI16,0)</f>
        <v>0</v>
      </c>
      <c r="AH16" s="26">
        <f>IF(AQ16="0",BJ16,0)</f>
        <v>0</v>
      </c>
      <c r="AI16" s="11" t="s">
        <v>48</v>
      </c>
      <c r="AJ16" s="26">
        <f>IF(AN16=0,J16,0)</f>
        <v>0</v>
      </c>
      <c r="AK16" s="26">
        <f>IF(AN16=12,J16,0)</f>
        <v>0</v>
      </c>
      <c r="AL16" s="26">
        <f>IF(AN16=21,J16,0)</f>
        <v>0</v>
      </c>
      <c r="AN16" s="26">
        <v>21</v>
      </c>
      <c r="AO16" s="26">
        <f>G16*0</f>
        <v>0</v>
      </c>
      <c r="AP16" s="26">
        <f>G16*(1-0)</f>
        <v>0</v>
      </c>
      <c r="AQ16" s="29" t="s">
        <v>51</v>
      </c>
      <c r="AV16" s="26">
        <f>AW16+AX16</f>
        <v>0</v>
      </c>
      <c r="AW16" s="26">
        <f>F16*AO16</f>
        <v>0</v>
      </c>
      <c r="AX16" s="26">
        <f>F16*AP16</f>
        <v>0</v>
      </c>
      <c r="AY16" s="29" t="s">
        <v>67</v>
      </c>
      <c r="AZ16" s="29" t="s">
        <v>56</v>
      </c>
      <c r="BA16" s="11" t="s">
        <v>57</v>
      </c>
      <c r="BC16" s="26">
        <f>AW16+AX16</f>
        <v>0</v>
      </c>
      <c r="BD16" s="26">
        <f>G16/(100-BE16)*100</f>
        <v>0</v>
      </c>
      <c r="BE16" s="26">
        <v>0</v>
      </c>
      <c r="BF16" s="26">
        <f>16</f>
        <v>16</v>
      </c>
      <c r="BH16" s="26">
        <f>F16*AO16</f>
        <v>0</v>
      </c>
      <c r="BI16" s="26">
        <f>F16*AP16</f>
        <v>0</v>
      </c>
      <c r="BJ16" s="26">
        <f>F16*G16</f>
        <v>0</v>
      </c>
      <c r="BK16" s="26"/>
      <c r="BL16" s="26">
        <v>13</v>
      </c>
      <c r="BW16" s="26">
        <v>21</v>
      </c>
      <c r="BX16" s="5" t="s">
        <v>65</v>
      </c>
    </row>
    <row r="17" spans="1:76" ht="14.25" x14ac:dyDescent="0.45">
      <c r="A17" s="2" t="s">
        <v>68</v>
      </c>
      <c r="B17" s="3" t="s">
        <v>69</v>
      </c>
      <c r="C17" s="74" t="s">
        <v>70</v>
      </c>
      <c r="D17" s="75"/>
      <c r="E17" s="3" t="s">
        <v>66</v>
      </c>
      <c r="F17" s="26">
        <v>5.9481000000000002</v>
      </c>
      <c r="G17" s="27">
        <v>0</v>
      </c>
      <c r="H17" s="26">
        <f>F17*AO17</f>
        <v>0</v>
      </c>
      <c r="I17" s="26">
        <f>F17*AP17</f>
        <v>0</v>
      </c>
      <c r="J17" s="26">
        <f>F17*G17</f>
        <v>0</v>
      </c>
      <c r="K17" s="28" t="s">
        <v>320</v>
      </c>
      <c r="Z17" s="26">
        <f>IF(AQ17="5",BJ17,0)</f>
        <v>0</v>
      </c>
      <c r="AB17" s="26">
        <f>IF(AQ17="1",BH17,0)</f>
        <v>0</v>
      </c>
      <c r="AC17" s="26">
        <f>IF(AQ17="1",BI17,0)</f>
        <v>0</v>
      </c>
      <c r="AD17" s="26">
        <f>IF(AQ17="7",BH17,0)</f>
        <v>0</v>
      </c>
      <c r="AE17" s="26">
        <f>IF(AQ17="7",BI17,0)</f>
        <v>0</v>
      </c>
      <c r="AF17" s="26">
        <f>IF(AQ17="2",BH17,0)</f>
        <v>0</v>
      </c>
      <c r="AG17" s="26">
        <f>IF(AQ17="2",BI17,0)</f>
        <v>0</v>
      </c>
      <c r="AH17" s="26">
        <f>IF(AQ17="0",BJ17,0)</f>
        <v>0</v>
      </c>
      <c r="AI17" s="11" t="s">
        <v>48</v>
      </c>
      <c r="AJ17" s="26">
        <f>IF(AN17=0,J17,0)</f>
        <v>0</v>
      </c>
      <c r="AK17" s="26">
        <f>IF(AN17=12,J17,0)</f>
        <v>0</v>
      </c>
      <c r="AL17" s="26">
        <f>IF(AN17=21,J17,0)</f>
        <v>0</v>
      </c>
      <c r="AN17" s="26">
        <v>21</v>
      </c>
      <c r="AO17" s="26">
        <f>G17*0</f>
        <v>0</v>
      </c>
      <c r="AP17" s="26">
        <f>G17*(1-0)</f>
        <v>0</v>
      </c>
      <c r="AQ17" s="29" t="s">
        <v>51</v>
      </c>
      <c r="AV17" s="26">
        <f>AW17+AX17</f>
        <v>0</v>
      </c>
      <c r="AW17" s="26">
        <f>F17*AO17</f>
        <v>0</v>
      </c>
      <c r="AX17" s="26">
        <f>F17*AP17</f>
        <v>0</v>
      </c>
      <c r="AY17" s="29" t="s">
        <v>67</v>
      </c>
      <c r="AZ17" s="29" t="s">
        <v>56</v>
      </c>
      <c r="BA17" s="11" t="s">
        <v>57</v>
      </c>
      <c r="BC17" s="26">
        <f>AW17+AX17</f>
        <v>0</v>
      </c>
      <c r="BD17" s="26">
        <f>G17/(100-BE17)*100</f>
        <v>0</v>
      </c>
      <c r="BE17" s="26">
        <v>0</v>
      </c>
      <c r="BF17" s="26">
        <f>17</f>
        <v>17</v>
      </c>
      <c r="BH17" s="26">
        <f>F17*AO17</f>
        <v>0</v>
      </c>
      <c r="BI17" s="26">
        <f>F17*AP17</f>
        <v>0</v>
      </c>
      <c r="BJ17" s="26">
        <f>F17*G17</f>
        <v>0</v>
      </c>
      <c r="BK17" s="26"/>
      <c r="BL17" s="26">
        <v>13</v>
      </c>
      <c r="BW17" s="26">
        <v>21</v>
      </c>
      <c r="BX17" s="5" t="s">
        <v>70</v>
      </c>
    </row>
    <row r="18" spans="1:76" ht="14.25" x14ac:dyDescent="0.45">
      <c r="A18" s="30" t="s">
        <v>48</v>
      </c>
      <c r="B18" s="31" t="s">
        <v>71</v>
      </c>
      <c r="C18" s="76" t="s">
        <v>72</v>
      </c>
      <c r="D18" s="77"/>
      <c r="E18" s="32" t="s">
        <v>29</v>
      </c>
      <c r="F18" s="32" t="s">
        <v>29</v>
      </c>
      <c r="G18" s="33" t="s">
        <v>29</v>
      </c>
      <c r="H18" s="1">
        <f>SUM(H19:H20)</f>
        <v>0</v>
      </c>
      <c r="I18" s="1">
        <f>SUM(I19:I20)</f>
        <v>0</v>
      </c>
      <c r="J18" s="1">
        <f>SUM(J19:J20)</f>
        <v>0</v>
      </c>
      <c r="K18" s="34" t="s">
        <v>48</v>
      </c>
      <c r="AI18" s="11" t="s">
        <v>48</v>
      </c>
      <c r="AS18" s="1">
        <f>SUM(AJ19:AJ20)</f>
        <v>0</v>
      </c>
      <c r="AT18" s="1">
        <f>SUM(AK19:AK20)</f>
        <v>0</v>
      </c>
      <c r="AU18" s="1">
        <f>SUM(AL19:AL20)</f>
        <v>0</v>
      </c>
    </row>
    <row r="19" spans="1:76" ht="14.25" x14ac:dyDescent="0.45">
      <c r="A19" s="2" t="s">
        <v>73</v>
      </c>
      <c r="B19" s="3" t="s">
        <v>74</v>
      </c>
      <c r="C19" s="74" t="s">
        <v>75</v>
      </c>
      <c r="D19" s="75"/>
      <c r="E19" s="3" t="s">
        <v>66</v>
      </c>
      <c r="F19" s="26">
        <v>5.9481000000000002</v>
      </c>
      <c r="G19" s="27">
        <v>0</v>
      </c>
      <c r="H19" s="26">
        <f>F19*AO19</f>
        <v>0</v>
      </c>
      <c r="I19" s="26">
        <f>F19*AP19</f>
        <v>0</v>
      </c>
      <c r="J19" s="26">
        <f>F19*G19</f>
        <v>0</v>
      </c>
      <c r="K19" s="28" t="s">
        <v>320</v>
      </c>
      <c r="Z19" s="26">
        <f>IF(AQ19="5",BJ19,0)</f>
        <v>0</v>
      </c>
      <c r="AB19" s="26">
        <f>IF(AQ19="1",BH19,0)</f>
        <v>0</v>
      </c>
      <c r="AC19" s="26">
        <f>IF(AQ19="1",BI19,0)</f>
        <v>0</v>
      </c>
      <c r="AD19" s="26">
        <f>IF(AQ19="7",BH19,0)</f>
        <v>0</v>
      </c>
      <c r="AE19" s="26">
        <f>IF(AQ19="7",BI19,0)</f>
        <v>0</v>
      </c>
      <c r="AF19" s="26">
        <f>IF(AQ19="2",BH19,0)</f>
        <v>0</v>
      </c>
      <c r="AG19" s="26">
        <f>IF(AQ19="2",BI19,0)</f>
        <v>0</v>
      </c>
      <c r="AH19" s="26">
        <f>IF(AQ19="0",BJ19,0)</f>
        <v>0</v>
      </c>
      <c r="AI19" s="11" t="s">
        <v>48</v>
      </c>
      <c r="AJ19" s="26">
        <f>IF(AN19=0,J19,0)</f>
        <v>0</v>
      </c>
      <c r="AK19" s="26">
        <f>IF(AN19=12,J19,0)</f>
        <v>0</v>
      </c>
      <c r="AL19" s="26">
        <f>IF(AN19=21,J19,0)</f>
        <v>0</v>
      </c>
      <c r="AN19" s="26">
        <v>21</v>
      </c>
      <c r="AO19" s="26">
        <f>G19*0</f>
        <v>0</v>
      </c>
      <c r="AP19" s="26">
        <f>G19*(1-0)</f>
        <v>0</v>
      </c>
      <c r="AQ19" s="29" t="s">
        <v>51</v>
      </c>
      <c r="AV19" s="26">
        <f>AW19+AX19</f>
        <v>0</v>
      </c>
      <c r="AW19" s="26">
        <f>F19*AO19</f>
        <v>0</v>
      </c>
      <c r="AX19" s="26">
        <f>F19*AP19</f>
        <v>0</v>
      </c>
      <c r="AY19" s="29" t="s">
        <v>76</v>
      </c>
      <c r="AZ19" s="29" t="s">
        <v>56</v>
      </c>
      <c r="BA19" s="11" t="s">
        <v>57</v>
      </c>
      <c r="BC19" s="26">
        <f>AW19+AX19</f>
        <v>0</v>
      </c>
      <c r="BD19" s="26">
        <f>G19/(100-BE19)*100</f>
        <v>0</v>
      </c>
      <c r="BE19" s="26">
        <v>0</v>
      </c>
      <c r="BF19" s="26">
        <f>19</f>
        <v>19</v>
      </c>
      <c r="BH19" s="26">
        <f>F19*AO19</f>
        <v>0</v>
      </c>
      <c r="BI19" s="26">
        <f>F19*AP19</f>
        <v>0</v>
      </c>
      <c r="BJ19" s="26">
        <f>F19*G19</f>
        <v>0</v>
      </c>
      <c r="BK19" s="26"/>
      <c r="BL19" s="26">
        <v>16</v>
      </c>
      <c r="BW19" s="26">
        <v>21</v>
      </c>
      <c r="BX19" s="5" t="s">
        <v>75</v>
      </c>
    </row>
    <row r="20" spans="1:76" ht="14.25" x14ac:dyDescent="0.45">
      <c r="A20" s="2" t="s">
        <v>77</v>
      </c>
      <c r="B20" s="3" t="s">
        <v>78</v>
      </c>
      <c r="C20" s="74" t="s">
        <v>79</v>
      </c>
      <c r="D20" s="75"/>
      <c r="E20" s="3" t="s">
        <v>66</v>
      </c>
      <c r="F20" s="26">
        <v>5.9481000000000002</v>
      </c>
      <c r="G20" s="27">
        <v>0</v>
      </c>
      <c r="H20" s="26">
        <f>F20*AO20</f>
        <v>0</v>
      </c>
      <c r="I20" s="26">
        <f>F20*AP20</f>
        <v>0</v>
      </c>
      <c r="J20" s="26">
        <f>F20*G20</f>
        <v>0</v>
      </c>
      <c r="K20" s="28" t="s">
        <v>320</v>
      </c>
      <c r="Z20" s="26">
        <f>IF(AQ20="5",BJ20,0)</f>
        <v>0</v>
      </c>
      <c r="AB20" s="26">
        <f>IF(AQ20="1",BH20,0)</f>
        <v>0</v>
      </c>
      <c r="AC20" s="26">
        <f>IF(AQ20="1",BI20,0)</f>
        <v>0</v>
      </c>
      <c r="AD20" s="26">
        <f>IF(AQ20="7",BH20,0)</f>
        <v>0</v>
      </c>
      <c r="AE20" s="26">
        <f>IF(AQ20="7",BI20,0)</f>
        <v>0</v>
      </c>
      <c r="AF20" s="26">
        <f>IF(AQ20="2",BH20,0)</f>
        <v>0</v>
      </c>
      <c r="AG20" s="26">
        <f>IF(AQ20="2",BI20,0)</f>
        <v>0</v>
      </c>
      <c r="AH20" s="26">
        <f>IF(AQ20="0",BJ20,0)</f>
        <v>0</v>
      </c>
      <c r="AI20" s="11" t="s">
        <v>48</v>
      </c>
      <c r="AJ20" s="26">
        <f>IF(AN20=0,J20,0)</f>
        <v>0</v>
      </c>
      <c r="AK20" s="26">
        <f>IF(AN20=12,J20,0)</f>
        <v>0</v>
      </c>
      <c r="AL20" s="26">
        <f>IF(AN20=21,J20,0)</f>
        <v>0</v>
      </c>
      <c r="AN20" s="26">
        <v>21</v>
      </c>
      <c r="AO20" s="26">
        <f>G20*0</f>
        <v>0</v>
      </c>
      <c r="AP20" s="26">
        <f>G20*(1-0)</f>
        <v>0</v>
      </c>
      <c r="AQ20" s="29" t="s">
        <v>51</v>
      </c>
      <c r="AV20" s="26">
        <f>AW20+AX20</f>
        <v>0</v>
      </c>
      <c r="AW20" s="26">
        <f>F20*AO20</f>
        <v>0</v>
      </c>
      <c r="AX20" s="26">
        <f>F20*AP20</f>
        <v>0</v>
      </c>
      <c r="AY20" s="29" t="s">
        <v>76</v>
      </c>
      <c r="AZ20" s="29" t="s">
        <v>56</v>
      </c>
      <c r="BA20" s="11" t="s">
        <v>57</v>
      </c>
      <c r="BC20" s="26">
        <f>AW20+AX20</f>
        <v>0</v>
      </c>
      <c r="BD20" s="26">
        <f>G20/(100-BE20)*100</f>
        <v>0</v>
      </c>
      <c r="BE20" s="26">
        <v>0</v>
      </c>
      <c r="BF20" s="26">
        <f>20</f>
        <v>20</v>
      </c>
      <c r="BH20" s="26">
        <f>F20*AO20</f>
        <v>0</v>
      </c>
      <c r="BI20" s="26">
        <f>F20*AP20</f>
        <v>0</v>
      </c>
      <c r="BJ20" s="26">
        <f>F20*G20</f>
        <v>0</v>
      </c>
      <c r="BK20" s="26"/>
      <c r="BL20" s="26">
        <v>16</v>
      </c>
      <c r="BW20" s="26">
        <v>21</v>
      </c>
      <c r="BX20" s="5" t="s">
        <v>79</v>
      </c>
    </row>
    <row r="21" spans="1:76" ht="14.25" x14ac:dyDescent="0.45">
      <c r="A21" s="30" t="s">
        <v>48</v>
      </c>
      <c r="B21" s="31" t="s">
        <v>80</v>
      </c>
      <c r="C21" s="76" t="s">
        <v>81</v>
      </c>
      <c r="D21" s="77"/>
      <c r="E21" s="32" t="s">
        <v>29</v>
      </c>
      <c r="F21" s="32" t="s">
        <v>29</v>
      </c>
      <c r="G21" s="33" t="s">
        <v>29</v>
      </c>
      <c r="H21" s="1">
        <f>SUM(H22:H22)</f>
        <v>0</v>
      </c>
      <c r="I21" s="1">
        <f>SUM(I22:I22)</f>
        <v>0</v>
      </c>
      <c r="J21" s="1">
        <f>SUM(J22:J22)</f>
        <v>0</v>
      </c>
      <c r="K21" s="34" t="s">
        <v>48</v>
      </c>
      <c r="AI21" s="11" t="s">
        <v>48</v>
      </c>
      <c r="AS21" s="1">
        <f>SUM(AJ22:AJ22)</f>
        <v>0</v>
      </c>
      <c r="AT21" s="1">
        <f>SUM(AK22:AK22)</f>
        <v>0</v>
      </c>
      <c r="AU21" s="1">
        <f>SUM(AL22:AL22)</f>
        <v>0</v>
      </c>
    </row>
    <row r="22" spans="1:76" ht="14.25" x14ac:dyDescent="0.45">
      <c r="A22" s="2" t="s">
        <v>82</v>
      </c>
      <c r="B22" s="3" t="s">
        <v>83</v>
      </c>
      <c r="C22" s="74" t="s">
        <v>84</v>
      </c>
      <c r="D22" s="75"/>
      <c r="E22" s="3" t="s">
        <v>54</v>
      </c>
      <c r="F22" s="26">
        <v>7.93</v>
      </c>
      <c r="G22" s="27">
        <v>0</v>
      </c>
      <c r="H22" s="26">
        <f>F22*AO22</f>
        <v>0</v>
      </c>
      <c r="I22" s="26">
        <f>F22*AP22</f>
        <v>0</v>
      </c>
      <c r="J22" s="26">
        <f>F22*G22</f>
        <v>0</v>
      </c>
      <c r="K22" s="28" t="s">
        <v>320</v>
      </c>
      <c r="Z22" s="26">
        <f>IF(AQ22="5",BJ22,0)</f>
        <v>0</v>
      </c>
      <c r="AB22" s="26">
        <f>IF(AQ22="1",BH22,0)</f>
        <v>0</v>
      </c>
      <c r="AC22" s="26">
        <f>IF(AQ22="1",BI22,0)</f>
        <v>0</v>
      </c>
      <c r="AD22" s="26">
        <f>IF(AQ22="7",BH22,0)</f>
        <v>0</v>
      </c>
      <c r="AE22" s="26">
        <f>IF(AQ22="7",BI22,0)</f>
        <v>0</v>
      </c>
      <c r="AF22" s="26">
        <f>IF(AQ22="2",BH22,0)</f>
        <v>0</v>
      </c>
      <c r="AG22" s="26">
        <f>IF(AQ22="2",BI22,0)</f>
        <v>0</v>
      </c>
      <c r="AH22" s="26">
        <f>IF(AQ22="0",BJ22,0)</f>
        <v>0</v>
      </c>
      <c r="AI22" s="11" t="s">
        <v>48</v>
      </c>
      <c r="AJ22" s="26">
        <f>IF(AN22=0,J22,0)</f>
        <v>0</v>
      </c>
      <c r="AK22" s="26">
        <f>IF(AN22=12,J22,0)</f>
        <v>0</v>
      </c>
      <c r="AL22" s="26">
        <f>IF(AN22=21,J22,0)</f>
        <v>0</v>
      </c>
      <c r="AN22" s="26">
        <v>21</v>
      </c>
      <c r="AO22" s="26">
        <f>G22*0</f>
        <v>0</v>
      </c>
      <c r="AP22" s="26">
        <f>G22*(1-0)</f>
        <v>0</v>
      </c>
      <c r="AQ22" s="29" t="s">
        <v>51</v>
      </c>
      <c r="AV22" s="26">
        <f>AW22+AX22</f>
        <v>0</v>
      </c>
      <c r="AW22" s="26">
        <f>F22*AO22</f>
        <v>0</v>
      </c>
      <c r="AX22" s="26">
        <f>F22*AP22</f>
        <v>0</v>
      </c>
      <c r="AY22" s="29" t="s">
        <v>85</v>
      </c>
      <c r="AZ22" s="29" t="s">
        <v>86</v>
      </c>
      <c r="BA22" s="11" t="s">
        <v>57</v>
      </c>
      <c r="BC22" s="26">
        <f>AW22+AX22</f>
        <v>0</v>
      </c>
      <c r="BD22" s="26">
        <f>G22/(100-BE22)*100</f>
        <v>0</v>
      </c>
      <c r="BE22" s="26">
        <v>0</v>
      </c>
      <c r="BF22" s="26">
        <f>22</f>
        <v>22</v>
      </c>
      <c r="BH22" s="26">
        <f>F22*AO22</f>
        <v>0</v>
      </c>
      <c r="BI22" s="26">
        <f>F22*AP22</f>
        <v>0</v>
      </c>
      <c r="BJ22" s="26">
        <f>F22*G22</f>
        <v>0</v>
      </c>
      <c r="BK22" s="26"/>
      <c r="BL22" s="26">
        <v>21</v>
      </c>
      <c r="BW22" s="26">
        <v>21</v>
      </c>
      <c r="BX22" s="5" t="s">
        <v>84</v>
      </c>
    </row>
    <row r="23" spans="1:76" ht="14.25" x14ac:dyDescent="0.45">
      <c r="A23" s="30" t="s">
        <v>48</v>
      </c>
      <c r="B23" s="31" t="s">
        <v>87</v>
      </c>
      <c r="C23" s="76" t="s">
        <v>88</v>
      </c>
      <c r="D23" s="77"/>
      <c r="E23" s="32" t="s">
        <v>29</v>
      </c>
      <c r="F23" s="32" t="s">
        <v>29</v>
      </c>
      <c r="G23" s="33" t="s">
        <v>29</v>
      </c>
      <c r="H23" s="1">
        <f>SUM(H24:H28)</f>
        <v>0</v>
      </c>
      <c r="I23" s="1">
        <f>SUM(I24:I28)</f>
        <v>0</v>
      </c>
      <c r="J23" s="1">
        <f>SUM(J24:J28)</f>
        <v>0</v>
      </c>
      <c r="K23" s="34" t="s">
        <v>48</v>
      </c>
      <c r="AI23" s="11" t="s">
        <v>48</v>
      </c>
      <c r="AS23" s="1">
        <f>SUM(AJ24:AJ28)</f>
        <v>0</v>
      </c>
      <c r="AT23" s="1">
        <f>SUM(AK24:AK28)</f>
        <v>0</v>
      </c>
      <c r="AU23" s="1">
        <f>SUM(AL24:AL28)</f>
        <v>0</v>
      </c>
    </row>
    <row r="24" spans="1:76" ht="14.25" x14ac:dyDescent="0.45">
      <c r="A24" s="2" t="s">
        <v>89</v>
      </c>
      <c r="B24" s="3" t="s">
        <v>90</v>
      </c>
      <c r="C24" s="74" t="s">
        <v>91</v>
      </c>
      <c r="D24" s="75"/>
      <c r="E24" s="3" t="s">
        <v>66</v>
      </c>
      <c r="F24" s="26">
        <v>5.0199999999999996</v>
      </c>
      <c r="G24" s="27">
        <v>0</v>
      </c>
      <c r="H24" s="26">
        <f>F24*AO24</f>
        <v>0</v>
      </c>
      <c r="I24" s="26">
        <f>F24*AP24</f>
        <v>0</v>
      </c>
      <c r="J24" s="26">
        <f>F24*G24</f>
        <v>0</v>
      </c>
      <c r="K24" s="28" t="s">
        <v>320</v>
      </c>
      <c r="Z24" s="26">
        <f>IF(AQ24="5",BJ24,0)</f>
        <v>0</v>
      </c>
      <c r="AB24" s="26">
        <f>IF(AQ24="1",BH24,0)</f>
        <v>0</v>
      </c>
      <c r="AC24" s="26">
        <f>IF(AQ24="1",BI24,0)</f>
        <v>0</v>
      </c>
      <c r="AD24" s="26">
        <f>IF(AQ24="7",BH24,0)</f>
        <v>0</v>
      </c>
      <c r="AE24" s="26">
        <f>IF(AQ24="7",BI24,0)</f>
        <v>0</v>
      </c>
      <c r="AF24" s="26">
        <f>IF(AQ24="2",BH24,0)</f>
        <v>0</v>
      </c>
      <c r="AG24" s="26">
        <f>IF(AQ24="2",BI24,0)</f>
        <v>0</v>
      </c>
      <c r="AH24" s="26">
        <f>IF(AQ24="0",BJ24,0)</f>
        <v>0</v>
      </c>
      <c r="AI24" s="11" t="s">
        <v>48</v>
      </c>
      <c r="AJ24" s="26">
        <f>IF(AN24=0,J24,0)</f>
        <v>0</v>
      </c>
      <c r="AK24" s="26">
        <f>IF(AN24=12,J24,0)</f>
        <v>0</v>
      </c>
      <c r="AL24" s="26">
        <f>IF(AN24=21,J24,0)</f>
        <v>0</v>
      </c>
      <c r="AN24" s="26">
        <v>21</v>
      </c>
      <c r="AO24" s="26">
        <f>G24*0.92055971</f>
        <v>0</v>
      </c>
      <c r="AP24" s="26">
        <f>G24*(1-0.92055971)</f>
        <v>0</v>
      </c>
      <c r="AQ24" s="29" t="s">
        <v>51</v>
      </c>
      <c r="AV24" s="26">
        <f>AW24+AX24</f>
        <v>0</v>
      </c>
      <c r="AW24" s="26">
        <f>F24*AO24</f>
        <v>0</v>
      </c>
      <c r="AX24" s="26">
        <f>F24*AP24</f>
        <v>0</v>
      </c>
      <c r="AY24" s="29" t="s">
        <v>92</v>
      </c>
      <c r="AZ24" s="29" t="s">
        <v>86</v>
      </c>
      <c r="BA24" s="11" t="s">
        <v>57</v>
      </c>
      <c r="BC24" s="26">
        <f>AW24+AX24</f>
        <v>0</v>
      </c>
      <c r="BD24" s="26">
        <f>G24/(100-BE24)*100</f>
        <v>0</v>
      </c>
      <c r="BE24" s="26">
        <v>0</v>
      </c>
      <c r="BF24" s="26">
        <f>24</f>
        <v>24</v>
      </c>
      <c r="BH24" s="26">
        <f>F24*AO24</f>
        <v>0</v>
      </c>
      <c r="BI24" s="26">
        <f>F24*AP24</f>
        <v>0</v>
      </c>
      <c r="BJ24" s="26">
        <f>F24*G24</f>
        <v>0</v>
      </c>
      <c r="BK24" s="26"/>
      <c r="BL24" s="26">
        <v>27</v>
      </c>
      <c r="BW24" s="26">
        <v>21</v>
      </c>
      <c r="BX24" s="5" t="s">
        <v>91</v>
      </c>
    </row>
    <row r="25" spans="1:76" ht="14.25" x14ac:dyDescent="0.45">
      <c r="A25" s="2" t="s">
        <v>93</v>
      </c>
      <c r="B25" s="3" t="s">
        <v>94</v>
      </c>
      <c r="C25" s="74" t="s">
        <v>95</v>
      </c>
      <c r="D25" s="75"/>
      <c r="E25" s="3" t="s">
        <v>54</v>
      </c>
      <c r="F25" s="26">
        <v>19.827000000000002</v>
      </c>
      <c r="G25" s="27">
        <v>0</v>
      </c>
      <c r="H25" s="26">
        <f>F25*AO25</f>
        <v>0</v>
      </c>
      <c r="I25" s="26">
        <f>F25*AP25</f>
        <v>0</v>
      </c>
      <c r="J25" s="26">
        <f>F25*G25</f>
        <v>0</v>
      </c>
      <c r="K25" s="28" t="s">
        <v>320</v>
      </c>
      <c r="Z25" s="26">
        <f>IF(AQ25="5",BJ25,0)</f>
        <v>0</v>
      </c>
      <c r="AB25" s="26">
        <f>IF(AQ25="1",BH25,0)</f>
        <v>0</v>
      </c>
      <c r="AC25" s="26">
        <f>IF(AQ25="1",BI25,0)</f>
        <v>0</v>
      </c>
      <c r="AD25" s="26">
        <f>IF(AQ25="7",BH25,0)</f>
        <v>0</v>
      </c>
      <c r="AE25" s="26">
        <f>IF(AQ25="7",BI25,0)</f>
        <v>0</v>
      </c>
      <c r="AF25" s="26">
        <f>IF(AQ25="2",BH25,0)</f>
        <v>0</v>
      </c>
      <c r="AG25" s="26">
        <f>IF(AQ25="2",BI25,0)</f>
        <v>0</v>
      </c>
      <c r="AH25" s="26">
        <f>IF(AQ25="0",BJ25,0)</f>
        <v>0</v>
      </c>
      <c r="AI25" s="11" t="s">
        <v>48</v>
      </c>
      <c r="AJ25" s="26">
        <f>IF(AN25=0,J25,0)</f>
        <v>0</v>
      </c>
      <c r="AK25" s="26">
        <f>IF(AN25=12,J25,0)</f>
        <v>0</v>
      </c>
      <c r="AL25" s="26">
        <f>IF(AN25=21,J25,0)</f>
        <v>0</v>
      </c>
      <c r="AN25" s="26">
        <v>21</v>
      </c>
      <c r="AO25" s="26">
        <f>G25*0.432332055</f>
        <v>0</v>
      </c>
      <c r="AP25" s="26">
        <f>G25*(1-0.432332055)</f>
        <v>0</v>
      </c>
      <c r="AQ25" s="29" t="s">
        <v>51</v>
      </c>
      <c r="AV25" s="26">
        <f>AW25+AX25</f>
        <v>0</v>
      </c>
      <c r="AW25" s="26">
        <f>F25*AO25</f>
        <v>0</v>
      </c>
      <c r="AX25" s="26">
        <f>F25*AP25</f>
        <v>0</v>
      </c>
      <c r="AY25" s="29" t="s">
        <v>92</v>
      </c>
      <c r="AZ25" s="29" t="s">
        <v>86</v>
      </c>
      <c r="BA25" s="11" t="s">
        <v>57</v>
      </c>
      <c r="BC25" s="26">
        <f>AW25+AX25</f>
        <v>0</v>
      </c>
      <c r="BD25" s="26">
        <f>G25/(100-BE25)*100</f>
        <v>0</v>
      </c>
      <c r="BE25" s="26">
        <v>0</v>
      </c>
      <c r="BF25" s="26">
        <f>25</f>
        <v>25</v>
      </c>
      <c r="BH25" s="26">
        <f>F25*AO25</f>
        <v>0</v>
      </c>
      <c r="BI25" s="26">
        <f>F25*AP25</f>
        <v>0</v>
      </c>
      <c r="BJ25" s="26">
        <f>F25*G25</f>
        <v>0</v>
      </c>
      <c r="BK25" s="26"/>
      <c r="BL25" s="26">
        <v>27</v>
      </c>
      <c r="BW25" s="26">
        <v>21</v>
      </c>
      <c r="BX25" s="5" t="s">
        <v>95</v>
      </c>
    </row>
    <row r="26" spans="1:76" ht="14.25" x14ac:dyDescent="0.45">
      <c r="A26" s="2" t="s">
        <v>96</v>
      </c>
      <c r="B26" s="3" t="s">
        <v>97</v>
      </c>
      <c r="C26" s="74" t="s">
        <v>98</v>
      </c>
      <c r="D26" s="75"/>
      <c r="E26" s="3" t="s">
        <v>54</v>
      </c>
      <c r="F26" s="26">
        <v>19.827000000000002</v>
      </c>
      <c r="G26" s="27">
        <v>0</v>
      </c>
      <c r="H26" s="26">
        <f>F26*AO26</f>
        <v>0</v>
      </c>
      <c r="I26" s="26">
        <f>F26*AP26</f>
        <v>0</v>
      </c>
      <c r="J26" s="26">
        <f>F26*G26</f>
        <v>0</v>
      </c>
      <c r="K26" s="28" t="s">
        <v>320</v>
      </c>
      <c r="Z26" s="26">
        <f>IF(AQ26="5",BJ26,0)</f>
        <v>0</v>
      </c>
      <c r="AB26" s="26">
        <f>IF(AQ26="1",BH26,0)</f>
        <v>0</v>
      </c>
      <c r="AC26" s="26">
        <f>IF(AQ26="1",BI26,0)</f>
        <v>0</v>
      </c>
      <c r="AD26" s="26">
        <f>IF(AQ26="7",BH26,0)</f>
        <v>0</v>
      </c>
      <c r="AE26" s="26">
        <f>IF(AQ26="7",BI26,0)</f>
        <v>0</v>
      </c>
      <c r="AF26" s="26">
        <f>IF(AQ26="2",BH26,0)</f>
        <v>0</v>
      </c>
      <c r="AG26" s="26">
        <f>IF(AQ26="2",BI26,0)</f>
        <v>0</v>
      </c>
      <c r="AH26" s="26">
        <f>IF(AQ26="0",BJ26,0)</f>
        <v>0</v>
      </c>
      <c r="AI26" s="11" t="s">
        <v>48</v>
      </c>
      <c r="AJ26" s="26">
        <f>IF(AN26=0,J26,0)</f>
        <v>0</v>
      </c>
      <c r="AK26" s="26">
        <f>IF(AN26=12,J26,0)</f>
        <v>0</v>
      </c>
      <c r="AL26" s="26">
        <f>IF(AN26=21,J26,0)</f>
        <v>0</v>
      </c>
      <c r="AN26" s="26">
        <v>21</v>
      </c>
      <c r="AO26" s="26">
        <f>G26*0.683571256</f>
        <v>0</v>
      </c>
      <c r="AP26" s="26">
        <f>G26*(1-0.683571256)</f>
        <v>0</v>
      </c>
      <c r="AQ26" s="29" t="s">
        <v>51</v>
      </c>
      <c r="AV26" s="26">
        <f>AW26+AX26</f>
        <v>0</v>
      </c>
      <c r="AW26" s="26">
        <f>F26*AO26</f>
        <v>0</v>
      </c>
      <c r="AX26" s="26">
        <f>F26*AP26</f>
        <v>0</v>
      </c>
      <c r="AY26" s="29" t="s">
        <v>92</v>
      </c>
      <c r="AZ26" s="29" t="s">
        <v>86</v>
      </c>
      <c r="BA26" s="11" t="s">
        <v>57</v>
      </c>
      <c r="BC26" s="26">
        <f>AW26+AX26</f>
        <v>0</v>
      </c>
      <c r="BD26" s="26">
        <f>G26/(100-BE26)*100</f>
        <v>0</v>
      </c>
      <c r="BE26" s="26">
        <v>0</v>
      </c>
      <c r="BF26" s="26">
        <f>26</f>
        <v>26</v>
      </c>
      <c r="BH26" s="26">
        <f>F26*AO26</f>
        <v>0</v>
      </c>
      <c r="BI26" s="26">
        <f>F26*AP26</f>
        <v>0</v>
      </c>
      <c r="BJ26" s="26">
        <f>F26*G26</f>
        <v>0</v>
      </c>
      <c r="BK26" s="26"/>
      <c r="BL26" s="26">
        <v>27</v>
      </c>
      <c r="BW26" s="26">
        <v>21</v>
      </c>
      <c r="BX26" s="5" t="s">
        <v>98</v>
      </c>
    </row>
    <row r="27" spans="1:76" ht="14.25" x14ac:dyDescent="0.45">
      <c r="A27" s="2" t="s">
        <v>49</v>
      </c>
      <c r="B27" s="3" t="s">
        <v>99</v>
      </c>
      <c r="C27" s="74" t="s">
        <v>100</v>
      </c>
      <c r="D27" s="75"/>
      <c r="E27" s="3" t="s">
        <v>54</v>
      </c>
      <c r="F27" s="26">
        <v>19.827000000000002</v>
      </c>
      <c r="G27" s="27">
        <v>0</v>
      </c>
      <c r="H27" s="26">
        <f>F27*AO27</f>
        <v>0</v>
      </c>
      <c r="I27" s="26">
        <f>F27*AP27</f>
        <v>0</v>
      </c>
      <c r="J27" s="26">
        <f>F27*G27</f>
        <v>0</v>
      </c>
      <c r="K27" s="28" t="s">
        <v>320</v>
      </c>
      <c r="Z27" s="26">
        <f>IF(AQ27="5",BJ27,0)</f>
        <v>0</v>
      </c>
      <c r="AB27" s="26">
        <f>IF(AQ27="1",BH27,0)</f>
        <v>0</v>
      </c>
      <c r="AC27" s="26">
        <f>IF(AQ27="1",BI27,0)</f>
        <v>0</v>
      </c>
      <c r="AD27" s="26">
        <f>IF(AQ27="7",BH27,0)</f>
        <v>0</v>
      </c>
      <c r="AE27" s="26">
        <f>IF(AQ27="7",BI27,0)</f>
        <v>0</v>
      </c>
      <c r="AF27" s="26">
        <f>IF(AQ27="2",BH27,0)</f>
        <v>0</v>
      </c>
      <c r="AG27" s="26">
        <f>IF(AQ27="2",BI27,0)</f>
        <v>0</v>
      </c>
      <c r="AH27" s="26">
        <f>IF(AQ27="0",BJ27,0)</f>
        <v>0</v>
      </c>
      <c r="AI27" s="11" t="s">
        <v>48</v>
      </c>
      <c r="AJ27" s="26">
        <f>IF(AN27=0,J27,0)</f>
        <v>0</v>
      </c>
      <c r="AK27" s="26">
        <f>IF(AN27=12,J27,0)</f>
        <v>0</v>
      </c>
      <c r="AL27" s="26">
        <f>IF(AN27=21,J27,0)</f>
        <v>0</v>
      </c>
      <c r="AN27" s="26">
        <v>21</v>
      </c>
      <c r="AO27" s="26">
        <f>G27*0</f>
        <v>0</v>
      </c>
      <c r="AP27" s="26">
        <f>G27*(1-0)</f>
        <v>0</v>
      </c>
      <c r="AQ27" s="29" t="s">
        <v>51</v>
      </c>
      <c r="AV27" s="26">
        <f>AW27+AX27</f>
        <v>0</v>
      </c>
      <c r="AW27" s="26">
        <f>F27*AO27</f>
        <v>0</v>
      </c>
      <c r="AX27" s="26">
        <f>F27*AP27</f>
        <v>0</v>
      </c>
      <c r="AY27" s="29" t="s">
        <v>92</v>
      </c>
      <c r="AZ27" s="29" t="s">
        <v>86</v>
      </c>
      <c r="BA27" s="11" t="s">
        <v>57</v>
      </c>
      <c r="BC27" s="26">
        <f>AW27+AX27</f>
        <v>0</v>
      </c>
      <c r="BD27" s="26">
        <f>G27/(100-BE27)*100</f>
        <v>0</v>
      </c>
      <c r="BE27" s="26">
        <v>0</v>
      </c>
      <c r="BF27" s="26">
        <f>27</f>
        <v>27</v>
      </c>
      <c r="BH27" s="26">
        <f>F27*AO27</f>
        <v>0</v>
      </c>
      <c r="BI27" s="26">
        <f>F27*AP27</f>
        <v>0</v>
      </c>
      <c r="BJ27" s="26">
        <f>F27*G27</f>
        <v>0</v>
      </c>
      <c r="BK27" s="26"/>
      <c r="BL27" s="26">
        <v>27</v>
      </c>
      <c r="BW27" s="26">
        <v>21</v>
      </c>
      <c r="BX27" s="5" t="s">
        <v>100</v>
      </c>
    </row>
    <row r="28" spans="1:76" ht="14.25" x14ac:dyDescent="0.45">
      <c r="A28" s="2" t="s">
        <v>101</v>
      </c>
      <c r="B28" s="3" t="s">
        <v>102</v>
      </c>
      <c r="C28" s="74" t="s">
        <v>103</v>
      </c>
      <c r="D28" s="75"/>
      <c r="E28" s="3" t="s">
        <v>104</v>
      </c>
      <c r="F28" s="26">
        <v>0.1</v>
      </c>
      <c r="G28" s="27">
        <v>0</v>
      </c>
      <c r="H28" s="26">
        <f>F28*AO28</f>
        <v>0</v>
      </c>
      <c r="I28" s="26">
        <f>F28*AP28</f>
        <v>0</v>
      </c>
      <c r="J28" s="26">
        <f>F28*G28</f>
        <v>0</v>
      </c>
      <c r="K28" s="28" t="s">
        <v>320</v>
      </c>
      <c r="Z28" s="26">
        <f>IF(AQ28="5",BJ28,0)</f>
        <v>0</v>
      </c>
      <c r="AB28" s="26">
        <f>IF(AQ28="1",BH28,0)</f>
        <v>0</v>
      </c>
      <c r="AC28" s="26">
        <f>IF(AQ28="1",BI28,0)</f>
        <v>0</v>
      </c>
      <c r="AD28" s="26">
        <f>IF(AQ28="7",BH28,0)</f>
        <v>0</v>
      </c>
      <c r="AE28" s="26">
        <f>IF(AQ28="7",BI28,0)</f>
        <v>0</v>
      </c>
      <c r="AF28" s="26">
        <f>IF(AQ28="2",BH28,0)</f>
        <v>0</v>
      </c>
      <c r="AG28" s="26">
        <f>IF(AQ28="2",BI28,0)</f>
        <v>0</v>
      </c>
      <c r="AH28" s="26">
        <f>IF(AQ28="0",BJ28,0)</f>
        <v>0</v>
      </c>
      <c r="AI28" s="11" t="s">
        <v>48</v>
      </c>
      <c r="AJ28" s="26">
        <f>IF(AN28=0,J28,0)</f>
        <v>0</v>
      </c>
      <c r="AK28" s="26">
        <f>IF(AN28=12,J28,0)</f>
        <v>0</v>
      </c>
      <c r="AL28" s="26">
        <f>IF(AN28=21,J28,0)</f>
        <v>0</v>
      </c>
      <c r="AN28" s="26">
        <v>21</v>
      </c>
      <c r="AO28" s="26">
        <f>G28*0.63503141</f>
        <v>0</v>
      </c>
      <c r="AP28" s="26">
        <f>G28*(1-0.63503141)</f>
        <v>0</v>
      </c>
      <c r="AQ28" s="29" t="s">
        <v>51</v>
      </c>
      <c r="AV28" s="26">
        <f>AW28+AX28</f>
        <v>0</v>
      </c>
      <c r="AW28" s="26">
        <f>F28*AO28</f>
        <v>0</v>
      </c>
      <c r="AX28" s="26">
        <f>F28*AP28</f>
        <v>0</v>
      </c>
      <c r="AY28" s="29" t="s">
        <v>92</v>
      </c>
      <c r="AZ28" s="29" t="s">
        <v>86</v>
      </c>
      <c r="BA28" s="11" t="s">
        <v>57</v>
      </c>
      <c r="BC28" s="26">
        <f>AW28+AX28</f>
        <v>0</v>
      </c>
      <c r="BD28" s="26">
        <f>G28/(100-BE28)*100</f>
        <v>0</v>
      </c>
      <c r="BE28" s="26">
        <v>0</v>
      </c>
      <c r="BF28" s="26">
        <f>28</f>
        <v>28</v>
      </c>
      <c r="BH28" s="26">
        <f>F28*AO28</f>
        <v>0</v>
      </c>
      <c r="BI28" s="26">
        <f>F28*AP28</f>
        <v>0</v>
      </c>
      <c r="BJ28" s="26">
        <f>F28*G28</f>
        <v>0</v>
      </c>
      <c r="BK28" s="26"/>
      <c r="BL28" s="26">
        <v>27</v>
      </c>
      <c r="BW28" s="26">
        <v>21</v>
      </c>
      <c r="BX28" s="5" t="s">
        <v>103</v>
      </c>
    </row>
    <row r="29" spans="1:76" ht="14.25" x14ac:dyDescent="0.45">
      <c r="A29" s="30" t="s">
        <v>48</v>
      </c>
      <c r="B29" s="31" t="s">
        <v>105</v>
      </c>
      <c r="C29" s="76" t="s">
        <v>106</v>
      </c>
      <c r="D29" s="77"/>
      <c r="E29" s="32" t="s">
        <v>29</v>
      </c>
      <c r="F29" s="32" t="s">
        <v>29</v>
      </c>
      <c r="G29" s="33" t="s">
        <v>29</v>
      </c>
      <c r="H29" s="1">
        <f>SUM(H30:H30)</f>
        <v>0</v>
      </c>
      <c r="I29" s="1">
        <f>SUM(I30:I30)</f>
        <v>0</v>
      </c>
      <c r="J29" s="1">
        <f>SUM(J30:J30)</f>
        <v>0</v>
      </c>
      <c r="K29" s="34" t="s">
        <v>48</v>
      </c>
      <c r="AI29" s="11" t="s">
        <v>48</v>
      </c>
      <c r="AS29" s="1">
        <f>SUM(AJ30:AJ30)</f>
        <v>0</v>
      </c>
      <c r="AT29" s="1">
        <f>SUM(AK30:AK30)</f>
        <v>0</v>
      </c>
      <c r="AU29" s="1">
        <f>SUM(AL30:AL30)</f>
        <v>0</v>
      </c>
    </row>
    <row r="30" spans="1:76" ht="14.25" x14ac:dyDescent="0.45">
      <c r="A30" s="2" t="s">
        <v>61</v>
      </c>
      <c r="B30" s="3" t="s">
        <v>107</v>
      </c>
      <c r="C30" s="74" t="s">
        <v>108</v>
      </c>
      <c r="D30" s="75"/>
      <c r="E30" s="3" t="s">
        <v>109</v>
      </c>
      <c r="F30" s="26">
        <v>6</v>
      </c>
      <c r="G30" s="27">
        <v>0</v>
      </c>
      <c r="H30" s="26">
        <f>F30*AO30</f>
        <v>0</v>
      </c>
      <c r="I30" s="26">
        <f>F30*AP30</f>
        <v>0</v>
      </c>
      <c r="J30" s="26">
        <f>F30*G30</f>
        <v>0</v>
      </c>
      <c r="K30" s="28" t="s">
        <v>320</v>
      </c>
      <c r="Z30" s="26">
        <f>IF(AQ30="5",BJ30,0)</f>
        <v>0</v>
      </c>
      <c r="AB30" s="26">
        <f>IF(AQ30="1",BH30,0)</f>
        <v>0</v>
      </c>
      <c r="AC30" s="26">
        <f>IF(AQ30="1",BI30,0)</f>
        <v>0</v>
      </c>
      <c r="AD30" s="26">
        <f>IF(AQ30="7",BH30,0)</f>
        <v>0</v>
      </c>
      <c r="AE30" s="26">
        <f>IF(AQ30="7",BI30,0)</f>
        <v>0</v>
      </c>
      <c r="AF30" s="26">
        <f>IF(AQ30="2",BH30,0)</f>
        <v>0</v>
      </c>
      <c r="AG30" s="26">
        <f>IF(AQ30="2",BI30,0)</f>
        <v>0</v>
      </c>
      <c r="AH30" s="26">
        <f>IF(AQ30="0",BJ30,0)</f>
        <v>0</v>
      </c>
      <c r="AI30" s="11" t="s">
        <v>48</v>
      </c>
      <c r="AJ30" s="26">
        <f>IF(AN30=0,J30,0)</f>
        <v>0</v>
      </c>
      <c r="AK30" s="26">
        <f>IF(AN30=12,J30,0)</f>
        <v>0</v>
      </c>
      <c r="AL30" s="26">
        <f>IF(AN30=21,J30,0)</f>
        <v>0</v>
      </c>
      <c r="AN30" s="26">
        <v>21</v>
      </c>
      <c r="AO30" s="26">
        <f>G30*0</f>
        <v>0</v>
      </c>
      <c r="AP30" s="26">
        <f>G30*(1-0)</f>
        <v>0</v>
      </c>
      <c r="AQ30" s="29" t="s">
        <v>51</v>
      </c>
      <c r="AV30" s="26">
        <f>AW30+AX30</f>
        <v>0</v>
      </c>
      <c r="AW30" s="26">
        <f>F30*AO30</f>
        <v>0</v>
      </c>
      <c r="AX30" s="26">
        <f>F30*AP30</f>
        <v>0</v>
      </c>
      <c r="AY30" s="29" t="s">
        <v>110</v>
      </c>
      <c r="AZ30" s="29" t="s">
        <v>111</v>
      </c>
      <c r="BA30" s="11" t="s">
        <v>57</v>
      </c>
      <c r="BC30" s="26">
        <f>AW30+AX30</f>
        <v>0</v>
      </c>
      <c r="BD30" s="26">
        <f>G30/(100-BE30)*100</f>
        <v>0</v>
      </c>
      <c r="BE30" s="26">
        <v>0</v>
      </c>
      <c r="BF30" s="26">
        <f>30</f>
        <v>30</v>
      </c>
      <c r="BH30" s="26">
        <f>F30*AO30</f>
        <v>0</v>
      </c>
      <c r="BI30" s="26">
        <f>F30*AP30</f>
        <v>0</v>
      </c>
      <c r="BJ30" s="26">
        <f>F30*G30</f>
        <v>0</v>
      </c>
      <c r="BK30" s="26"/>
      <c r="BL30" s="26">
        <v>33</v>
      </c>
      <c r="BW30" s="26">
        <v>21</v>
      </c>
      <c r="BX30" s="5" t="s">
        <v>108</v>
      </c>
    </row>
    <row r="31" spans="1:76" ht="14.25" x14ac:dyDescent="0.45">
      <c r="A31" s="30" t="s">
        <v>48</v>
      </c>
      <c r="B31" s="31" t="s">
        <v>112</v>
      </c>
      <c r="C31" s="76" t="s">
        <v>113</v>
      </c>
      <c r="D31" s="77"/>
      <c r="E31" s="32" t="s">
        <v>29</v>
      </c>
      <c r="F31" s="32" t="s">
        <v>29</v>
      </c>
      <c r="G31" s="33" t="s">
        <v>29</v>
      </c>
      <c r="H31" s="1">
        <f>SUM(H32:H34)</f>
        <v>0</v>
      </c>
      <c r="I31" s="1">
        <f>SUM(I32:I34)</f>
        <v>0</v>
      </c>
      <c r="J31" s="1">
        <f>SUM(J32:J34)</f>
        <v>0</v>
      </c>
      <c r="K31" s="34" t="s">
        <v>48</v>
      </c>
      <c r="AI31" s="11" t="s">
        <v>48</v>
      </c>
      <c r="AS31" s="1">
        <f>SUM(AJ32:AJ34)</f>
        <v>0</v>
      </c>
      <c r="AT31" s="1">
        <f>SUM(AK32:AK34)</f>
        <v>0</v>
      </c>
      <c r="AU31" s="1">
        <f>SUM(AL32:AL34)</f>
        <v>0</v>
      </c>
    </row>
    <row r="32" spans="1:76" ht="14.25" x14ac:dyDescent="0.45">
      <c r="A32" s="2" t="s">
        <v>114</v>
      </c>
      <c r="B32" s="3" t="s">
        <v>115</v>
      </c>
      <c r="C32" s="74" t="s">
        <v>116</v>
      </c>
      <c r="D32" s="75"/>
      <c r="E32" s="3" t="s">
        <v>104</v>
      </c>
      <c r="F32" s="26">
        <v>0.43323</v>
      </c>
      <c r="G32" s="27">
        <v>0</v>
      </c>
      <c r="H32" s="26">
        <f>F32*AO32</f>
        <v>0</v>
      </c>
      <c r="I32" s="26">
        <f>F32*AP32</f>
        <v>0</v>
      </c>
      <c r="J32" s="26">
        <f>F32*G32</f>
        <v>0</v>
      </c>
      <c r="K32" s="28" t="s">
        <v>320</v>
      </c>
      <c r="Z32" s="26">
        <f>IF(AQ32="5",BJ32,0)</f>
        <v>0</v>
      </c>
      <c r="AB32" s="26">
        <f>IF(AQ32="1",BH32,0)</f>
        <v>0</v>
      </c>
      <c r="AC32" s="26">
        <f>IF(AQ32="1",BI32,0)</f>
        <v>0</v>
      </c>
      <c r="AD32" s="26">
        <f>IF(AQ32="7",BH32,0)</f>
        <v>0</v>
      </c>
      <c r="AE32" s="26">
        <f>IF(AQ32="7",BI32,0)</f>
        <v>0</v>
      </c>
      <c r="AF32" s="26">
        <f>IF(AQ32="2",BH32,0)</f>
        <v>0</v>
      </c>
      <c r="AG32" s="26">
        <f>IF(AQ32="2",BI32,0)</f>
        <v>0</v>
      </c>
      <c r="AH32" s="26">
        <f>IF(AQ32="0",BJ32,0)</f>
        <v>0</v>
      </c>
      <c r="AI32" s="11" t="s">
        <v>48</v>
      </c>
      <c r="AJ32" s="26">
        <f>IF(AN32=0,J32,0)</f>
        <v>0</v>
      </c>
      <c r="AK32" s="26">
        <f>IF(AN32=12,J32,0)</f>
        <v>0</v>
      </c>
      <c r="AL32" s="26">
        <f>IF(AN32=21,J32,0)</f>
        <v>0</v>
      </c>
      <c r="AN32" s="26">
        <v>21</v>
      </c>
      <c r="AO32" s="26">
        <f>G32*0.778071625</f>
        <v>0</v>
      </c>
      <c r="AP32" s="26">
        <f>G32*(1-0.778071625)</f>
        <v>0</v>
      </c>
      <c r="AQ32" s="29" t="s">
        <v>51</v>
      </c>
      <c r="AV32" s="26">
        <f>AW32+AX32</f>
        <v>0</v>
      </c>
      <c r="AW32" s="26">
        <f>F32*AO32</f>
        <v>0</v>
      </c>
      <c r="AX32" s="26">
        <f>F32*AP32</f>
        <v>0</v>
      </c>
      <c r="AY32" s="29" t="s">
        <v>117</v>
      </c>
      <c r="AZ32" s="29" t="s">
        <v>118</v>
      </c>
      <c r="BA32" s="11" t="s">
        <v>57</v>
      </c>
      <c r="BC32" s="26">
        <f>AW32+AX32</f>
        <v>0</v>
      </c>
      <c r="BD32" s="26">
        <f>G32/(100-BE32)*100</f>
        <v>0</v>
      </c>
      <c r="BE32" s="26">
        <v>0</v>
      </c>
      <c r="BF32" s="26">
        <f>32</f>
        <v>32</v>
      </c>
      <c r="BH32" s="26">
        <f>F32*AO32</f>
        <v>0</v>
      </c>
      <c r="BI32" s="26">
        <f>F32*AP32</f>
        <v>0</v>
      </c>
      <c r="BJ32" s="26">
        <f>F32*G32</f>
        <v>0</v>
      </c>
      <c r="BK32" s="26"/>
      <c r="BL32" s="26">
        <v>41</v>
      </c>
      <c r="BW32" s="26">
        <v>21</v>
      </c>
      <c r="BX32" s="5" t="s">
        <v>116</v>
      </c>
    </row>
    <row r="33" spans="1:76" ht="14.25" x14ac:dyDescent="0.45">
      <c r="A33" s="2" t="s">
        <v>119</v>
      </c>
      <c r="B33" s="3" t="s">
        <v>120</v>
      </c>
      <c r="C33" s="74" t="s">
        <v>121</v>
      </c>
      <c r="D33" s="75"/>
      <c r="E33" s="3" t="s">
        <v>54</v>
      </c>
      <c r="F33" s="26">
        <v>19.54</v>
      </c>
      <c r="G33" s="27">
        <v>0</v>
      </c>
      <c r="H33" s="26">
        <f>F33*AO33</f>
        <v>0</v>
      </c>
      <c r="I33" s="26">
        <f>F33*AP33</f>
        <v>0</v>
      </c>
      <c r="J33" s="26">
        <f>F33*G33</f>
        <v>0</v>
      </c>
      <c r="K33" s="28" t="s">
        <v>320</v>
      </c>
      <c r="Z33" s="26">
        <f>IF(AQ33="5",BJ33,0)</f>
        <v>0</v>
      </c>
      <c r="AB33" s="26">
        <f>IF(AQ33="1",BH33,0)</f>
        <v>0</v>
      </c>
      <c r="AC33" s="26">
        <f>IF(AQ33="1",BI33,0)</f>
        <v>0</v>
      </c>
      <c r="AD33" s="26">
        <f>IF(AQ33="7",BH33,0)</f>
        <v>0</v>
      </c>
      <c r="AE33" s="26">
        <f>IF(AQ33="7",BI33,0)</f>
        <v>0</v>
      </c>
      <c r="AF33" s="26">
        <f>IF(AQ33="2",BH33,0)</f>
        <v>0</v>
      </c>
      <c r="AG33" s="26">
        <f>IF(AQ33="2",BI33,0)</f>
        <v>0</v>
      </c>
      <c r="AH33" s="26">
        <f>IF(AQ33="0",BJ33,0)</f>
        <v>0</v>
      </c>
      <c r="AI33" s="11" t="s">
        <v>48</v>
      </c>
      <c r="AJ33" s="26">
        <f>IF(AN33=0,J33,0)</f>
        <v>0</v>
      </c>
      <c r="AK33" s="26">
        <f>IF(AN33=12,J33,0)</f>
        <v>0</v>
      </c>
      <c r="AL33" s="26">
        <f>IF(AN33=21,J33,0)</f>
        <v>0</v>
      </c>
      <c r="AN33" s="26">
        <v>21</v>
      </c>
      <c r="AO33" s="26">
        <f>G33*0.097583955</f>
        <v>0</v>
      </c>
      <c r="AP33" s="26">
        <f>G33*(1-0.097583955)</f>
        <v>0</v>
      </c>
      <c r="AQ33" s="29" t="s">
        <v>51</v>
      </c>
      <c r="AV33" s="26">
        <f>AW33+AX33</f>
        <v>0</v>
      </c>
      <c r="AW33" s="26">
        <f>F33*AO33</f>
        <v>0</v>
      </c>
      <c r="AX33" s="26">
        <f>F33*AP33</f>
        <v>0</v>
      </c>
      <c r="AY33" s="29" t="s">
        <v>117</v>
      </c>
      <c r="AZ33" s="29" t="s">
        <v>118</v>
      </c>
      <c r="BA33" s="11" t="s">
        <v>57</v>
      </c>
      <c r="BC33" s="26">
        <f>AW33+AX33</f>
        <v>0</v>
      </c>
      <c r="BD33" s="26">
        <f>G33/(100-BE33)*100</f>
        <v>0</v>
      </c>
      <c r="BE33" s="26">
        <v>0</v>
      </c>
      <c r="BF33" s="26">
        <f>33</f>
        <v>33</v>
      </c>
      <c r="BH33" s="26">
        <f>F33*AO33</f>
        <v>0</v>
      </c>
      <c r="BI33" s="26">
        <f>F33*AP33</f>
        <v>0</v>
      </c>
      <c r="BJ33" s="26">
        <f>F33*G33</f>
        <v>0</v>
      </c>
      <c r="BK33" s="26"/>
      <c r="BL33" s="26">
        <v>41</v>
      </c>
      <c r="BW33" s="26">
        <v>21</v>
      </c>
      <c r="BX33" s="5" t="s">
        <v>121</v>
      </c>
    </row>
    <row r="34" spans="1:76" ht="14.25" x14ac:dyDescent="0.45">
      <c r="A34" s="2" t="s">
        <v>71</v>
      </c>
      <c r="B34" s="3" t="s">
        <v>122</v>
      </c>
      <c r="C34" s="74" t="s">
        <v>123</v>
      </c>
      <c r="D34" s="75"/>
      <c r="E34" s="3" t="s">
        <v>54</v>
      </c>
      <c r="F34" s="26">
        <v>19.54</v>
      </c>
      <c r="G34" s="27">
        <v>0</v>
      </c>
      <c r="H34" s="26">
        <f>F34*AO34</f>
        <v>0</v>
      </c>
      <c r="I34" s="26">
        <f>F34*AP34</f>
        <v>0</v>
      </c>
      <c r="J34" s="26">
        <f>F34*G34</f>
        <v>0</v>
      </c>
      <c r="K34" s="28" t="s">
        <v>320</v>
      </c>
      <c r="Z34" s="26">
        <f>IF(AQ34="5",BJ34,0)</f>
        <v>0</v>
      </c>
      <c r="AB34" s="26">
        <f>IF(AQ34="1",BH34,0)</f>
        <v>0</v>
      </c>
      <c r="AC34" s="26">
        <f>IF(AQ34="1",BI34,0)</f>
        <v>0</v>
      </c>
      <c r="AD34" s="26">
        <f>IF(AQ34="7",BH34,0)</f>
        <v>0</v>
      </c>
      <c r="AE34" s="26">
        <f>IF(AQ34="7",BI34,0)</f>
        <v>0</v>
      </c>
      <c r="AF34" s="26">
        <f>IF(AQ34="2",BH34,0)</f>
        <v>0</v>
      </c>
      <c r="AG34" s="26">
        <f>IF(AQ34="2",BI34,0)</f>
        <v>0</v>
      </c>
      <c r="AH34" s="26">
        <f>IF(AQ34="0",BJ34,0)</f>
        <v>0</v>
      </c>
      <c r="AI34" s="11" t="s">
        <v>48</v>
      </c>
      <c r="AJ34" s="26">
        <f>IF(AN34=0,J34,0)</f>
        <v>0</v>
      </c>
      <c r="AK34" s="26">
        <f>IF(AN34=12,J34,0)</f>
        <v>0</v>
      </c>
      <c r="AL34" s="26">
        <f>IF(AN34=21,J34,0)</f>
        <v>0</v>
      </c>
      <c r="AN34" s="26">
        <v>21</v>
      </c>
      <c r="AO34" s="26">
        <f>G34*0</f>
        <v>0</v>
      </c>
      <c r="AP34" s="26">
        <f>G34*(1-0)</f>
        <v>0</v>
      </c>
      <c r="AQ34" s="29" t="s">
        <v>51</v>
      </c>
      <c r="AV34" s="26">
        <f>AW34+AX34</f>
        <v>0</v>
      </c>
      <c r="AW34" s="26">
        <f>F34*AO34</f>
        <v>0</v>
      </c>
      <c r="AX34" s="26">
        <f>F34*AP34</f>
        <v>0</v>
      </c>
      <c r="AY34" s="29" t="s">
        <v>117</v>
      </c>
      <c r="AZ34" s="29" t="s">
        <v>118</v>
      </c>
      <c r="BA34" s="11" t="s">
        <v>57</v>
      </c>
      <c r="BC34" s="26">
        <f>AW34+AX34</f>
        <v>0</v>
      </c>
      <c r="BD34" s="26">
        <f>G34/(100-BE34)*100</f>
        <v>0</v>
      </c>
      <c r="BE34" s="26">
        <v>0</v>
      </c>
      <c r="BF34" s="26">
        <f>34</f>
        <v>34</v>
      </c>
      <c r="BH34" s="26">
        <f>F34*AO34</f>
        <v>0</v>
      </c>
      <c r="BI34" s="26">
        <f>F34*AP34</f>
        <v>0</v>
      </c>
      <c r="BJ34" s="26">
        <f>F34*G34</f>
        <v>0</v>
      </c>
      <c r="BK34" s="26"/>
      <c r="BL34" s="26">
        <v>41</v>
      </c>
      <c r="BW34" s="26">
        <v>21</v>
      </c>
      <c r="BX34" s="5" t="s">
        <v>123</v>
      </c>
    </row>
    <row r="35" spans="1:76" ht="14.25" x14ac:dyDescent="0.45">
      <c r="A35" s="30" t="s">
        <v>48</v>
      </c>
      <c r="B35" s="31" t="s">
        <v>124</v>
      </c>
      <c r="C35" s="76" t="s">
        <v>125</v>
      </c>
      <c r="D35" s="77"/>
      <c r="E35" s="32" t="s">
        <v>29</v>
      </c>
      <c r="F35" s="32" t="s">
        <v>29</v>
      </c>
      <c r="G35" s="33" t="s">
        <v>29</v>
      </c>
      <c r="H35" s="1">
        <f>SUM(H36:H37)</f>
        <v>0</v>
      </c>
      <c r="I35" s="1">
        <f>SUM(I36:I37)</f>
        <v>0</v>
      </c>
      <c r="J35" s="1">
        <f>SUM(J36:J37)</f>
        <v>0</v>
      </c>
      <c r="K35" s="34" t="s">
        <v>48</v>
      </c>
      <c r="AI35" s="11" t="s">
        <v>48</v>
      </c>
      <c r="AS35" s="1">
        <f>SUM(AJ36:AJ37)</f>
        <v>0</v>
      </c>
      <c r="AT35" s="1">
        <f>SUM(AK36:AK37)</f>
        <v>0</v>
      </c>
      <c r="AU35" s="1">
        <f>SUM(AL36:AL37)</f>
        <v>0</v>
      </c>
    </row>
    <row r="36" spans="1:76" ht="14.25" x14ac:dyDescent="0.45">
      <c r="A36" s="2" t="s">
        <v>126</v>
      </c>
      <c r="B36" s="3" t="s">
        <v>127</v>
      </c>
      <c r="C36" s="74" t="s">
        <v>128</v>
      </c>
      <c r="D36" s="75"/>
      <c r="E36" s="3" t="s">
        <v>54</v>
      </c>
      <c r="F36" s="26">
        <v>19.54</v>
      </c>
      <c r="G36" s="27">
        <v>0</v>
      </c>
      <c r="H36" s="26">
        <f>F36*AO36</f>
        <v>0</v>
      </c>
      <c r="I36" s="26">
        <f>F36*AP36</f>
        <v>0</v>
      </c>
      <c r="J36" s="26">
        <f>F36*G36</f>
        <v>0</v>
      </c>
      <c r="K36" s="28" t="s">
        <v>320</v>
      </c>
      <c r="Z36" s="26">
        <f>IF(AQ36="5",BJ36,0)</f>
        <v>0</v>
      </c>
      <c r="AB36" s="26">
        <f>IF(AQ36="1",BH36,0)</f>
        <v>0</v>
      </c>
      <c r="AC36" s="26">
        <f>IF(AQ36="1",BI36,0)</f>
        <v>0</v>
      </c>
      <c r="AD36" s="26">
        <f>IF(AQ36="7",BH36,0)</f>
        <v>0</v>
      </c>
      <c r="AE36" s="26">
        <f>IF(AQ36="7",BI36,0)</f>
        <v>0</v>
      </c>
      <c r="AF36" s="26">
        <f>IF(AQ36="2",BH36,0)</f>
        <v>0</v>
      </c>
      <c r="AG36" s="26">
        <f>IF(AQ36="2",BI36,0)</f>
        <v>0</v>
      </c>
      <c r="AH36" s="26">
        <f>IF(AQ36="0",BJ36,0)</f>
        <v>0</v>
      </c>
      <c r="AI36" s="11" t="s">
        <v>48</v>
      </c>
      <c r="AJ36" s="26">
        <f>IF(AN36=0,J36,0)</f>
        <v>0</v>
      </c>
      <c r="AK36" s="26">
        <f>IF(AN36=12,J36,0)</f>
        <v>0</v>
      </c>
      <c r="AL36" s="26">
        <f>IF(AN36=21,J36,0)</f>
        <v>0</v>
      </c>
      <c r="AN36" s="26">
        <v>21</v>
      </c>
      <c r="AO36" s="26">
        <f>G36*0.601286174</f>
        <v>0</v>
      </c>
      <c r="AP36" s="26">
        <f>G36*(1-0.601286174)</f>
        <v>0</v>
      </c>
      <c r="AQ36" s="29" t="s">
        <v>51</v>
      </c>
      <c r="AV36" s="26">
        <f>AW36+AX36</f>
        <v>0</v>
      </c>
      <c r="AW36" s="26">
        <f>F36*AO36</f>
        <v>0</v>
      </c>
      <c r="AX36" s="26">
        <f>F36*AP36</f>
        <v>0</v>
      </c>
      <c r="AY36" s="29" t="s">
        <v>129</v>
      </c>
      <c r="AZ36" s="29" t="s">
        <v>118</v>
      </c>
      <c r="BA36" s="11" t="s">
        <v>57</v>
      </c>
      <c r="BC36" s="26">
        <f>AW36+AX36</f>
        <v>0</v>
      </c>
      <c r="BD36" s="26">
        <f>G36/(100-BE36)*100</f>
        <v>0</v>
      </c>
      <c r="BE36" s="26">
        <v>0</v>
      </c>
      <c r="BF36" s="26">
        <f>36</f>
        <v>36</v>
      </c>
      <c r="BH36" s="26">
        <f>F36*AO36</f>
        <v>0</v>
      </c>
      <c r="BI36" s="26">
        <f>F36*AP36</f>
        <v>0</v>
      </c>
      <c r="BJ36" s="26">
        <f>F36*G36</f>
        <v>0</v>
      </c>
      <c r="BK36" s="26"/>
      <c r="BL36" s="26">
        <v>45</v>
      </c>
      <c r="BW36" s="26">
        <v>21</v>
      </c>
      <c r="BX36" s="5" t="s">
        <v>128</v>
      </c>
    </row>
    <row r="37" spans="1:76" ht="14.25" x14ac:dyDescent="0.45">
      <c r="A37" s="2" t="s">
        <v>130</v>
      </c>
      <c r="B37" s="3" t="s">
        <v>131</v>
      </c>
      <c r="C37" s="74" t="s">
        <v>132</v>
      </c>
      <c r="D37" s="75"/>
      <c r="E37" s="3" t="s">
        <v>66</v>
      </c>
      <c r="F37" s="26">
        <v>4.8849999999999998</v>
      </c>
      <c r="G37" s="27">
        <v>0</v>
      </c>
      <c r="H37" s="26">
        <f>F37*AO37</f>
        <v>0</v>
      </c>
      <c r="I37" s="26">
        <f>F37*AP37</f>
        <v>0</v>
      </c>
      <c r="J37" s="26">
        <f>F37*G37</f>
        <v>0</v>
      </c>
      <c r="K37" s="28" t="s">
        <v>320</v>
      </c>
      <c r="Z37" s="26">
        <f>IF(AQ37="5",BJ37,0)</f>
        <v>0</v>
      </c>
      <c r="AB37" s="26">
        <f>IF(AQ37="1",BH37,0)</f>
        <v>0</v>
      </c>
      <c r="AC37" s="26">
        <f>IF(AQ37="1",BI37,0)</f>
        <v>0</v>
      </c>
      <c r="AD37" s="26">
        <f>IF(AQ37="7",BH37,0)</f>
        <v>0</v>
      </c>
      <c r="AE37" s="26">
        <f>IF(AQ37="7",BI37,0)</f>
        <v>0</v>
      </c>
      <c r="AF37" s="26">
        <f>IF(AQ37="2",BH37,0)</f>
        <v>0</v>
      </c>
      <c r="AG37" s="26">
        <f>IF(AQ37="2",BI37,0)</f>
        <v>0</v>
      </c>
      <c r="AH37" s="26">
        <f>IF(AQ37="0",BJ37,0)</f>
        <v>0</v>
      </c>
      <c r="AI37" s="11" t="s">
        <v>48</v>
      </c>
      <c r="AJ37" s="26">
        <f>IF(AN37=0,J37,0)</f>
        <v>0</v>
      </c>
      <c r="AK37" s="26">
        <f>IF(AN37=12,J37,0)</f>
        <v>0</v>
      </c>
      <c r="AL37" s="26">
        <f>IF(AN37=21,J37,0)</f>
        <v>0</v>
      </c>
      <c r="AN37" s="26">
        <v>21</v>
      </c>
      <c r="AO37" s="26">
        <f>G37*0.67549217</f>
        <v>0</v>
      </c>
      <c r="AP37" s="26">
        <f>G37*(1-0.67549217)</f>
        <v>0</v>
      </c>
      <c r="AQ37" s="29" t="s">
        <v>51</v>
      </c>
      <c r="AV37" s="26">
        <f>AW37+AX37</f>
        <v>0</v>
      </c>
      <c r="AW37" s="26">
        <f>F37*AO37</f>
        <v>0</v>
      </c>
      <c r="AX37" s="26">
        <f>F37*AP37</f>
        <v>0</v>
      </c>
      <c r="AY37" s="29" t="s">
        <v>129</v>
      </c>
      <c r="AZ37" s="29" t="s">
        <v>118</v>
      </c>
      <c r="BA37" s="11" t="s">
        <v>57</v>
      </c>
      <c r="BC37" s="26">
        <f>AW37+AX37</f>
        <v>0</v>
      </c>
      <c r="BD37" s="26">
        <f>G37/(100-BE37)*100</f>
        <v>0</v>
      </c>
      <c r="BE37" s="26">
        <v>0</v>
      </c>
      <c r="BF37" s="26">
        <f>37</f>
        <v>37</v>
      </c>
      <c r="BH37" s="26">
        <f>F37*AO37</f>
        <v>0</v>
      </c>
      <c r="BI37" s="26">
        <f>F37*AP37</f>
        <v>0</v>
      </c>
      <c r="BJ37" s="26">
        <f>F37*G37</f>
        <v>0</v>
      </c>
      <c r="BK37" s="26"/>
      <c r="BL37" s="26">
        <v>45</v>
      </c>
      <c r="BW37" s="26">
        <v>21</v>
      </c>
      <c r="BX37" s="5" t="s">
        <v>132</v>
      </c>
    </row>
    <row r="38" spans="1:76" ht="14.25" x14ac:dyDescent="0.45">
      <c r="A38" s="30" t="s">
        <v>48</v>
      </c>
      <c r="B38" s="31" t="s">
        <v>133</v>
      </c>
      <c r="C38" s="76" t="s">
        <v>134</v>
      </c>
      <c r="D38" s="77"/>
      <c r="E38" s="32" t="s">
        <v>29</v>
      </c>
      <c r="F38" s="32" t="s">
        <v>29</v>
      </c>
      <c r="G38" s="33" t="s">
        <v>29</v>
      </c>
      <c r="H38" s="1">
        <f>SUM(H39:H39)</f>
        <v>0</v>
      </c>
      <c r="I38" s="1">
        <f>SUM(I39:I39)</f>
        <v>0</v>
      </c>
      <c r="J38" s="1">
        <f>SUM(J39:J39)</f>
        <v>0</v>
      </c>
      <c r="K38" s="34" t="s">
        <v>48</v>
      </c>
      <c r="AI38" s="11" t="s">
        <v>48</v>
      </c>
      <c r="AS38" s="1">
        <f>SUM(AJ39:AJ39)</f>
        <v>0</v>
      </c>
      <c r="AT38" s="1">
        <f>SUM(AK39:AK39)</f>
        <v>0</v>
      </c>
      <c r="AU38" s="1">
        <f>SUM(AL39:AL39)</f>
        <v>0</v>
      </c>
    </row>
    <row r="39" spans="1:76" ht="14.25" x14ac:dyDescent="0.45">
      <c r="A39" s="2" t="s">
        <v>135</v>
      </c>
      <c r="B39" s="3" t="s">
        <v>340</v>
      </c>
      <c r="C39" s="74" t="s">
        <v>136</v>
      </c>
      <c r="D39" s="75"/>
      <c r="E39" s="3" t="s">
        <v>54</v>
      </c>
      <c r="F39" s="26">
        <v>19.54</v>
      </c>
      <c r="G39" s="27">
        <v>0</v>
      </c>
      <c r="H39" s="26">
        <f>F39*AO39</f>
        <v>0</v>
      </c>
      <c r="I39" s="26">
        <f>F39*AP39</f>
        <v>0</v>
      </c>
      <c r="J39" s="26">
        <f>F39*G39</f>
        <v>0</v>
      </c>
      <c r="K39" s="28" t="s">
        <v>323</v>
      </c>
      <c r="Z39" s="26">
        <f>IF(AQ39="5",BJ39,0)</f>
        <v>0</v>
      </c>
      <c r="AB39" s="26">
        <f>IF(AQ39="1",BH39,0)</f>
        <v>0</v>
      </c>
      <c r="AC39" s="26">
        <f>IF(AQ39="1",BI39,0)</f>
        <v>0</v>
      </c>
      <c r="AD39" s="26">
        <f>IF(AQ39="7",BH39,0)</f>
        <v>0</v>
      </c>
      <c r="AE39" s="26">
        <f>IF(AQ39="7",BI39,0)</f>
        <v>0</v>
      </c>
      <c r="AF39" s="26">
        <f>IF(AQ39="2",BH39,0)</f>
        <v>0</v>
      </c>
      <c r="AG39" s="26">
        <f>IF(AQ39="2",BI39,0)</f>
        <v>0</v>
      </c>
      <c r="AH39" s="26">
        <f>IF(AQ39="0",BJ39,0)</f>
        <v>0</v>
      </c>
      <c r="AI39" s="11" t="s">
        <v>48</v>
      </c>
      <c r="AJ39" s="26">
        <f>IF(AN39=0,J39,0)</f>
        <v>0</v>
      </c>
      <c r="AK39" s="26">
        <f>IF(AN39=12,J39,0)</f>
        <v>0</v>
      </c>
      <c r="AL39" s="26">
        <f>IF(AN39=21,J39,0)</f>
        <v>0</v>
      </c>
      <c r="AN39" s="26">
        <v>21</v>
      </c>
      <c r="AO39" s="26">
        <f>G39*0</f>
        <v>0</v>
      </c>
      <c r="AP39" s="26">
        <f>G39*(1-0)</f>
        <v>0</v>
      </c>
      <c r="AQ39" s="29" t="s">
        <v>82</v>
      </c>
      <c r="AV39" s="26">
        <f>AW39+AX39</f>
        <v>0</v>
      </c>
      <c r="AW39" s="26">
        <f>F39*AO39</f>
        <v>0</v>
      </c>
      <c r="AX39" s="26">
        <f>F39*AP39</f>
        <v>0</v>
      </c>
      <c r="AY39" s="29" t="s">
        <v>137</v>
      </c>
      <c r="AZ39" s="29" t="s">
        <v>138</v>
      </c>
      <c r="BA39" s="11" t="s">
        <v>57</v>
      </c>
      <c r="BC39" s="26">
        <f>AW39+AX39</f>
        <v>0</v>
      </c>
      <c r="BD39" s="26">
        <f>G39/(100-BE39)*100</f>
        <v>0</v>
      </c>
      <c r="BE39" s="26">
        <v>0</v>
      </c>
      <c r="BF39" s="26">
        <f>39</f>
        <v>39</v>
      </c>
      <c r="BH39" s="26">
        <f>F39*AO39</f>
        <v>0</v>
      </c>
      <c r="BI39" s="26">
        <f>F39*AP39</f>
        <v>0</v>
      </c>
      <c r="BJ39" s="26">
        <f>F39*G39</f>
        <v>0</v>
      </c>
      <c r="BK39" s="26"/>
      <c r="BL39" s="26">
        <v>763</v>
      </c>
      <c r="BW39" s="26">
        <v>21</v>
      </c>
      <c r="BX39" s="5" t="s">
        <v>136</v>
      </c>
    </row>
    <row r="40" spans="1:76" ht="14.25" x14ac:dyDescent="0.45">
      <c r="A40" s="30" t="s">
        <v>48</v>
      </c>
      <c r="B40" s="31" t="s">
        <v>139</v>
      </c>
      <c r="C40" s="76" t="s">
        <v>140</v>
      </c>
      <c r="D40" s="77"/>
      <c r="E40" s="32" t="s">
        <v>29</v>
      </c>
      <c r="F40" s="32" t="s">
        <v>29</v>
      </c>
      <c r="G40" s="33" t="s">
        <v>29</v>
      </c>
      <c r="H40" s="1">
        <f>SUM(H41:H41)</f>
        <v>0</v>
      </c>
      <c r="I40" s="1">
        <f>SUM(I41:I41)</f>
        <v>0</v>
      </c>
      <c r="J40" s="1">
        <f>SUM(J41:J41)</f>
        <v>0</v>
      </c>
      <c r="K40" s="34" t="s">
        <v>48</v>
      </c>
      <c r="AI40" s="11" t="s">
        <v>48</v>
      </c>
      <c r="AS40" s="1">
        <f>SUM(AJ41:AJ41)</f>
        <v>0</v>
      </c>
      <c r="AT40" s="1">
        <f>SUM(AK41:AK41)</f>
        <v>0</v>
      </c>
      <c r="AU40" s="1">
        <f>SUM(AL41:AL41)</f>
        <v>0</v>
      </c>
    </row>
    <row r="41" spans="1:76" ht="14.25" x14ac:dyDescent="0.45">
      <c r="A41" s="2" t="s">
        <v>141</v>
      </c>
      <c r="B41" s="3" t="s">
        <v>142</v>
      </c>
      <c r="C41" s="74" t="s">
        <v>143</v>
      </c>
      <c r="D41" s="75"/>
      <c r="E41" s="3" t="s">
        <v>54</v>
      </c>
      <c r="F41" s="26">
        <v>19.54</v>
      </c>
      <c r="G41" s="27">
        <v>0</v>
      </c>
      <c r="H41" s="26">
        <f>F41*AO41</f>
        <v>0</v>
      </c>
      <c r="I41" s="26">
        <f>F41*AP41</f>
        <v>0</v>
      </c>
      <c r="J41" s="26">
        <f>F41*G41</f>
        <v>0</v>
      </c>
      <c r="K41" s="28" t="s">
        <v>320</v>
      </c>
      <c r="Z41" s="26">
        <f>IF(AQ41="5",BJ41,0)</f>
        <v>0</v>
      </c>
      <c r="AB41" s="26">
        <f>IF(AQ41="1",BH41,0)</f>
        <v>0</v>
      </c>
      <c r="AC41" s="26">
        <f>IF(AQ41="1",BI41,0)</f>
        <v>0</v>
      </c>
      <c r="AD41" s="26">
        <f>IF(AQ41="7",BH41,0)</f>
        <v>0</v>
      </c>
      <c r="AE41" s="26">
        <f>IF(AQ41="7",BI41,0)</f>
        <v>0</v>
      </c>
      <c r="AF41" s="26">
        <f>IF(AQ41="2",BH41,0)</f>
        <v>0</v>
      </c>
      <c r="AG41" s="26">
        <f>IF(AQ41="2",BI41,0)</f>
        <v>0</v>
      </c>
      <c r="AH41" s="26">
        <f>IF(AQ41="0",BJ41,0)</f>
        <v>0</v>
      </c>
      <c r="AI41" s="11" t="s">
        <v>48</v>
      </c>
      <c r="AJ41" s="26">
        <f>IF(AN41=0,J41,0)</f>
        <v>0</v>
      </c>
      <c r="AK41" s="26">
        <f>IF(AN41=12,J41,0)</f>
        <v>0</v>
      </c>
      <c r="AL41" s="26">
        <f>IF(AN41=21,J41,0)</f>
        <v>0</v>
      </c>
      <c r="AN41" s="26">
        <v>21</v>
      </c>
      <c r="AO41" s="26">
        <f>G41*0.277410526</f>
        <v>0</v>
      </c>
      <c r="AP41" s="26">
        <f>G41*(1-0.277410526)</f>
        <v>0</v>
      </c>
      <c r="AQ41" s="29" t="s">
        <v>82</v>
      </c>
      <c r="AV41" s="26">
        <f>AW41+AX41</f>
        <v>0</v>
      </c>
      <c r="AW41" s="26">
        <f>F41*AO41</f>
        <v>0</v>
      </c>
      <c r="AX41" s="26">
        <f>F41*AP41</f>
        <v>0</v>
      </c>
      <c r="AY41" s="29" t="s">
        <v>144</v>
      </c>
      <c r="AZ41" s="29" t="s">
        <v>138</v>
      </c>
      <c r="BA41" s="11" t="s">
        <v>57</v>
      </c>
      <c r="BC41" s="26">
        <f>AW41+AX41</f>
        <v>0</v>
      </c>
      <c r="BD41" s="26">
        <f>G41/(100-BE41)*100</f>
        <v>0</v>
      </c>
      <c r="BE41" s="26">
        <v>0</v>
      </c>
      <c r="BF41" s="26">
        <f>41</f>
        <v>41</v>
      </c>
      <c r="BH41" s="26">
        <f>F41*AO41</f>
        <v>0</v>
      </c>
      <c r="BI41" s="26">
        <f>F41*AP41</f>
        <v>0</v>
      </c>
      <c r="BJ41" s="26">
        <f>F41*G41</f>
        <v>0</v>
      </c>
      <c r="BK41" s="26"/>
      <c r="BL41" s="26">
        <v>764</v>
      </c>
      <c r="BW41" s="26">
        <v>21</v>
      </c>
      <c r="BX41" s="5" t="s">
        <v>143</v>
      </c>
    </row>
    <row r="42" spans="1:76" ht="14.25" x14ac:dyDescent="0.45">
      <c r="A42" s="30" t="s">
        <v>48</v>
      </c>
      <c r="B42" s="31" t="s">
        <v>145</v>
      </c>
      <c r="C42" s="76" t="s">
        <v>146</v>
      </c>
      <c r="D42" s="77"/>
      <c r="E42" s="32" t="s">
        <v>29</v>
      </c>
      <c r="F42" s="32" t="s">
        <v>29</v>
      </c>
      <c r="G42" s="33" t="s">
        <v>29</v>
      </c>
      <c r="H42" s="1">
        <f>SUM(H43:H53)</f>
        <v>0</v>
      </c>
      <c r="I42" s="1">
        <f>SUM(I43:I53)</f>
        <v>0</v>
      </c>
      <c r="J42" s="1">
        <f>SUM(J43:J53)</f>
        <v>0</v>
      </c>
      <c r="K42" s="34" t="s">
        <v>48</v>
      </c>
      <c r="AI42" s="11" t="s">
        <v>48</v>
      </c>
      <c r="AS42" s="1">
        <f>SUM(AJ43:AJ53)</f>
        <v>0</v>
      </c>
      <c r="AT42" s="1">
        <f>SUM(AK43:AK53)</f>
        <v>0</v>
      </c>
      <c r="AU42" s="1">
        <f>SUM(AL43:AL53)</f>
        <v>0</v>
      </c>
    </row>
    <row r="43" spans="1:76" ht="14.25" x14ac:dyDescent="0.45">
      <c r="A43" s="2" t="s">
        <v>80</v>
      </c>
      <c r="B43" s="3" t="s">
        <v>147</v>
      </c>
      <c r="C43" s="74" t="s">
        <v>148</v>
      </c>
      <c r="D43" s="75"/>
      <c r="E43" s="3" t="s">
        <v>149</v>
      </c>
      <c r="F43" s="26">
        <v>10000</v>
      </c>
      <c r="G43" s="27">
        <v>0</v>
      </c>
      <c r="H43" s="26">
        <f t="shared" ref="H43:H53" si="0">F43*AO43</f>
        <v>0</v>
      </c>
      <c r="I43" s="26">
        <f t="shared" ref="I43:I53" si="1">F43*AP43</f>
        <v>0</v>
      </c>
      <c r="J43" s="26">
        <f t="shared" ref="J43:J53" si="2">F43*G43</f>
        <v>0</v>
      </c>
      <c r="K43" s="28" t="s">
        <v>320</v>
      </c>
      <c r="Z43" s="26">
        <f t="shared" ref="Z43:Z53" si="3">IF(AQ43="5",BJ43,0)</f>
        <v>0</v>
      </c>
      <c r="AB43" s="26">
        <f t="shared" ref="AB43:AB53" si="4">IF(AQ43="1",BH43,0)</f>
        <v>0</v>
      </c>
      <c r="AC43" s="26">
        <f t="shared" ref="AC43:AC53" si="5">IF(AQ43="1",BI43,0)</f>
        <v>0</v>
      </c>
      <c r="AD43" s="26">
        <f t="shared" ref="AD43:AD53" si="6">IF(AQ43="7",BH43,0)</f>
        <v>0</v>
      </c>
      <c r="AE43" s="26">
        <f t="shared" ref="AE43:AE53" si="7">IF(AQ43="7",BI43,0)</f>
        <v>0</v>
      </c>
      <c r="AF43" s="26">
        <f t="shared" ref="AF43:AF53" si="8">IF(AQ43="2",BH43,0)</f>
        <v>0</v>
      </c>
      <c r="AG43" s="26">
        <f t="shared" ref="AG43:AG53" si="9">IF(AQ43="2",BI43,0)</f>
        <v>0</v>
      </c>
      <c r="AH43" s="26">
        <f t="shared" ref="AH43:AH53" si="10">IF(AQ43="0",BJ43,0)</f>
        <v>0</v>
      </c>
      <c r="AI43" s="11" t="s">
        <v>48</v>
      </c>
      <c r="AJ43" s="26">
        <f t="shared" ref="AJ43:AJ53" si="11">IF(AN43=0,J43,0)</f>
        <v>0</v>
      </c>
      <c r="AK43" s="26">
        <f t="shared" ref="AK43:AK53" si="12">IF(AN43=12,J43,0)</f>
        <v>0</v>
      </c>
      <c r="AL43" s="26">
        <f t="shared" ref="AL43:AL53" si="13">IF(AN43=21,J43,0)</f>
        <v>0</v>
      </c>
      <c r="AN43" s="26">
        <v>21</v>
      </c>
      <c r="AO43" s="26">
        <f>G43*0.373200443</f>
        <v>0</v>
      </c>
      <c r="AP43" s="26">
        <f>G43*(1-0.373200443)</f>
        <v>0</v>
      </c>
      <c r="AQ43" s="29" t="s">
        <v>82</v>
      </c>
      <c r="AV43" s="26">
        <f t="shared" ref="AV43:AV53" si="14">AW43+AX43</f>
        <v>0</v>
      </c>
      <c r="AW43" s="26">
        <f t="shared" ref="AW43:AW53" si="15">F43*AO43</f>
        <v>0</v>
      </c>
      <c r="AX43" s="26">
        <f t="shared" ref="AX43:AX53" si="16">F43*AP43</f>
        <v>0</v>
      </c>
      <c r="AY43" s="29" t="s">
        <v>150</v>
      </c>
      <c r="AZ43" s="29" t="s">
        <v>138</v>
      </c>
      <c r="BA43" s="11" t="s">
        <v>57</v>
      </c>
      <c r="BC43" s="26">
        <f t="shared" ref="BC43:BC53" si="17">AW43+AX43</f>
        <v>0</v>
      </c>
      <c r="BD43" s="26">
        <f t="shared" ref="BD43:BD53" si="18">G43/(100-BE43)*100</f>
        <v>0</v>
      </c>
      <c r="BE43" s="26">
        <v>0</v>
      </c>
      <c r="BF43" s="26">
        <f>43</f>
        <v>43</v>
      </c>
      <c r="BH43" s="26">
        <f t="shared" ref="BH43:BH53" si="19">F43*AO43</f>
        <v>0</v>
      </c>
      <c r="BI43" s="26">
        <f t="shared" ref="BI43:BI53" si="20">F43*AP43</f>
        <v>0</v>
      </c>
      <c r="BJ43" s="26">
        <f t="shared" ref="BJ43:BJ53" si="21">F43*G43</f>
        <v>0</v>
      </c>
      <c r="BK43" s="26"/>
      <c r="BL43" s="26">
        <v>767</v>
      </c>
      <c r="BW43" s="26">
        <v>21</v>
      </c>
      <c r="BX43" s="5" t="s">
        <v>148</v>
      </c>
    </row>
    <row r="44" spans="1:76" ht="14.25" x14ac:dyDescent="0.45">
      <c r="A44" s="2" t="s">
        <v>151</v>
      </c>
      <c r="B44" s="3" t="s">
        <v>324</v>
      </c>
      <c r="C44" s="74" t="s">
        <v>152</v>
      </c>
      <c r="D44" s="75"/>
      <c r="E44" s="3" t="s">
        <v>149</v>
      </c>
      <c r="F44" s="26">
        <v>200</v>
      </c>
      <c r="G44" s="27">
        <v>0</v>
      </c>
      <c r="H44" s="26">
        <f t="shared" si="0"/>
        <v>0</v>
      </c>
      <c r="I44" s="26">
        <f t="shared" si="1"/>
        <v>0</v>
      </c>
      <c r="J44" s="26">
        <f t="shared" si="2"/>
        <v>0</v>
      </c>
      <c r="K44" s="28" t="s">
        <v>323</v>
      </c>
      <c r="Z44" s="26">
        <f t="shared" si="3"/>
        <v>0</v>
      </c>
      <c r="AB44" s="26">
        <f t="shared" si="4"/>
        <v>0</v>
      </c>
      <c r="AC44" s="26">
        <f t="shared" si="5"/>
        <v>0</v>
      </c>
      <c r="AD44" s="26">
        <f t="shared" si="6"/>
        <v>0</v>
      </c>
      <c r="AE44" s="26">
        <f t="shared" si="7"/>
        <v>0</v>
      </c>
      <c r="AF44" s="26">
        <f t="shared" si="8"/>
        <v>0</v>
      </c>
      <c r="AG44" s="26">
        <f t="shared" si="9"/>
        <v>0</v>
      </c>
      <c r="AH44" s="26">
        <f t="shared" si="10"/>
        <v>0</v>
      </c>
      <c r="AI44" s="11" t="s">
        <v>48</v>
      </c>
      <c r="AJ44" s="26">
        <f t="shared" si="11"/>
        <v>0</v>
      </c>
      <c r="AK44" s="26">
        <f t="shared" si="12"/>
        <v>0</v>
      </c>
      <c r="AL44" s="26">
        <f t="shared" si="13"/>
        <v>0</v>
      </c>
      <c r="AN44" s="26">
        <v>21</v>
      </c>
      <c r="AO44" s="26">
        <f>G44*1</f>
        <v>0</v>
      </c>
      <c r="AP44" s="26">
        <f>G44*(1-1)</f>
        <v>0</v>
      </c>
      <c r="AQ44" s="29" t="s">
        <v>82</v>
      </c>
      <c r="AV44" s="26">
        <f t="shared" si="14"/>
        <v>0</v>
      </c>
      <c r="AW44" s="26">
        <f t="shared" si="15"/>
        <v>0</v>
      </c>
      <c r="AX44" s="26">
        <f t="shared" si="16"/>
        <v>0</v>
      </c>
      <c r="AY44" s="29" t="s">
        <v>150</v>
      </c>
      <c r="AZ44" s="29" t="s">
        <v>138</v>
      </c>
      <c r="BA44" s="11" t="s">
        <v>57</v>
      </c>
      <c r="BC44" s="26">
        <f t="shared" si="17"/>
        <v>0</v>
      </c>
      <c r="BD44" s="26">
        <f t="shared" si="18"/>
        <v>0</v>
      </c>
      <c r="BE44" s="26">
        <v>0</v>
      </c>
      <c r="BF44" s="26">
        <f>44</f>
        <v>44</v>
      </c>
      <c r="BH44" s="26">
        <f t="shared" si="19"/>
        <v>0</v>
      </c>
      <c r="BI44" s="26">
        <f t="shared" si="20"/>
        <v>0</v>
      </c>
      <c r="BJ44" s="26">
        <f t="shared" si="21"/>
        <v>0</v>
      </c>
      <c r="BK44" s="26"/>
      <c r="BL44" s="26">
        <v>767</v>
      </c>
      <c r="BW44" s="26">
        <v>21</v>
      </c>
      <c r="BX44" s="5" t="s">
        <v>152</v>
      </c>
    </row>
    <row r="45" spans="1:76" ht="14.25" x14ac:dyDescent="0.45">
      <c r="A45" s="2" t="s">
        <v>153</v>
      </c>
      <c r="B45" s="3" t="s">
        <v>325</v>
      </c>
      <c r="C45" s="74" t="s">
        <v>154</v>
      </c>
      <c r="D45" s="75"/>
      <c r="E45" s="3" t="s">
        <v>149</v>
      </c>
      <c r="F45" s="26">
        <v>250</v>
      </c>
      <c r="G45" s="27">
        <v>0</v>
      </c>
      <c r="H45" s="26">
        <f t="shared" si="0"/>
        <v>0</v>
      </c>
      <c r="I45" s="26">
        <f t="shared" si="1"/>
        <v>0</v>
      </c>
      <c r="J45" s="26">
        <f t="shared" si="2"/>
        <v>0</v>
      </c>
      <c r="K45" s="28" t="s">
        <v>323</v>
      </c>
      <c r="Z45" s="26">
        <f t="shared" si="3"/>
        <v>0</v>
      </c>
      <c r="AB45" s="26">
        <f t="shared" si="4"/>
        <v>0</v>
      </c>
      <c r="AC45" s="26">
        <f t="shared" si="5"/>
        <v>0</v>
      </c>
      <c r="AD45" s="26">
        <f t="shared" si="6"/>
        <v>0</v>
      </c>
      <c r="AE45" s="26">
        <f t="shared" si="7"/>
        <v>0</v>
      </c>
      <c r="AF45" s="26">
        <f t="shared" si="8"/>
        <v>0</v>
      </c>
      <c r="AG45" s="26">
        <f t="shared" si="9"/>
        <v>0</v>
      </c>
      <c r="AH45" s="26">
        <f t="shared" si="10"/>
        <v>0</v>
      </c>
      <c r="AI45" s="11" t="s">
        <v>48</v>
      </c>
      <c r="AJ45" s="26">
        <f t="shared" si="11"/>
        <v>0</v>
      </c>
      <c r="AK45" s="26">
        <f t="shared" si="12"/>
        <v>0</v>
      </c>
      <c r="AL45" s="26">
        <f t="shared" si="13"/>
        <v>0</v>
      </c>
      <c r="AN45" s="26">
        <v>21</v>
      </c>
      <c r="AO45" s="26">
        <f>G45*1</f>
        <v>0</v>
      </c>
      <c r="AP45" s="26">
        <f>G45*(1-1)</f>
        <v>0</v>
      </c>
      <c r="AQ45" s="29" t="s">
        <v>82</v>
      </c>
      <c r="AV45" s="26">
        <f t="shared" si="14"/>
        <v>0</v>
      </c>
      <c r="AW45" s="26">
        <f t="shared" si="15"/>
        <v>0</v>
      </c>
      <c r="AX45" s="26">
        <f t="shared" si="16"/>
        <v>0</v>
      </c>
      <c r="AY45" s="29" t="s">
        <v>150</v>
      </c>
      <c r="AZ45" s="29" t="s">
        <v>138</v>
      </c>
      <c r="BA45" s="11" t="s">
        <v>57</v>
      </c>
      <c r="BC45" s="26">
        <f t="shared" si="17"/>
        <v>0</v>
      </c>
      <c r="BD45" s="26">
        <f t="shared" si="18"/>
        <v>0</v>
      </c>
      <c r="BE45" s="26">
        <v>0</v>
      </c>
      <c r="BF45" s="26">
        <f>45</f>
        <v>45</v>
      </c>
      <c r="BH45" s="26">
        <f t="shared" si="19"/>
        <v>0</v>
      </c>
      <c r="BI45" s="26">
        <f t="shared" si="20"/>
        <v>0</v>
      </c>
      <c r="BJ45" s="26">
        <f t="shared" si="21"/>
        <v>0</v>
      </c>
      <c r="BK45" s="26"/>
      <c r="BL45" s="26">
        <v>767</v>
      </c>
      <c r="BW45" s="26">
        <v>21</v>
      </c>
      <c r="BX45" s="5" t="s">
        <v>154</v>
      </c>
    </row>
    <row r="46" spans="1:76" ht="14.25" x14ac:dyDescent="0.45">
      <c r="A46" s="2" t="s">
        <v>155</v>
      </c>
      <c r="B46" s="3" t="s">
        <v>326</v>
      </c>
      <c r="C46" s="74" t="s">
        <v>156</v>
      </c>
      <c r="D46" s="75"/>
      <c r="E46" s="3" t="s">
        <v>149</v>
      </c>
      <c r="F46" s="26">
        <v>80</v>
      </c>
      <c r="G46" s="27">
        <v>0</v>
      </c>
      <c r="H46" s="26">
        <f t="shared" si="0"/>
        <v>0</v>
      </c>
      <c r="I46" s="26">
        <f t="shared" si="1"/>
        <v>0</v>
      </c>
      <c r="J46" s="26">
        <f t="shared" si="2"/>
        <v>0</v>
      </c>
      <c r="K46" s="28" t="s">
        <v>323</v>
      </c>
      <c r="Z46" s="26">
        <f t="shared" si="3"/>
        <v>0</v>
      </c>
      <c r="AB46" s="26">
        <f t="shared" si="4"/>
        <v>0</v>
      </c>
      <c r="AC46" s="26">
        <f t="shared" si="5"/>
        <v>0</v>
      </c>
      <c r="AD46" s="26">
        <f t="shared" si="6"/>
        <v>0</v>
      </c>
      <c r="AE46" s="26">
        <f t="shared" si="7"/>
        <v>0</v>
      </c>
      <c r="AF46" s="26">
        <f t="shared" si="8"/>
        <v>0</v>
      </c>
      <c r="AG46" s="26">
        <f t="shared" si="9"/>
        <v>0</v>
      </c>
      <c r="AH46" s="26">
        <f t="shared" si="10"/>
        <v>0</v>
      </c>
      <c r="AI46" s="11" t="s">
        <v>48</v>
      </c>
      <c r="AJ46" s="26">
        <f t="shared" si="11"/>
        <v>0</v>
      </c>
      <c r="AK46" s="26">
        <f t="shared" si="12"/>
        <v>0</v>
      </c>
      <c r="AL46" s="26">
        <f t="shared" si="13"/>
        <v>0</v>
      </c>
      <c r="AN46" s="26">
        <v>21</v>
      </c>
      <c r="AO46" s="26">
        <f>G46*1</f>
        <v>0</v>
      </c>
      <c r="AP46" s="26">
        <f>G46*(1-1)</f>
        <v>0</v>
      </c>
      <c r="AQ46" s="29" t="s">
        <v>82</v>
      </c>
      <c r="AV46" s="26">
        <f t="shared" si="14"/>
        <v>0</v>
      </c>
      <c r="AW46" s="26">
        <f t="shared" si="15"/>
        <v>0</v>
      </c>
      <c r="AX46" s="26">
        <f t="shared" si="16"/>
        <v>0</v>
      </c>
      <c r="AY46" s="29" t="s">
        <v>150</v>
      </c>
      <c r="AZ46" s="29" t="s">
        <v>138</v>
      </c>
      <c r="BA46" s="11" t="s">
        <v>57</v>
      </c>
      <c r="BC46" s="26">
        <f t="shared" si="17"/>
        <v>0</v>
      </c>
      <c r="BD46" s="26">
        <f t="shared" si="18"/>
        <v>0</v>
      </c>
      <c r="BE46" s="26">
        <v>0</v>
      </c>
      <c r="BF46" s="26">
        <f>46</f>
        <v>46</v>
      </c>
      <c r="BH46" s="26">
        <f t="shared" si="19"/>
        <v>0</v>
      </c>
      <c r="BI46" s="26">
        <f t="shared" si="20"/>
        <v>0</v>
      </c>
      <c r="BJ46" s="26">
        <f t="shared" si="21"/>
        <v>0</v>
      </c>
      <c r="BK46" s="26"/>
      <c r="BL46" s="26">
        <v>767</v>
      </c>
      <c r="BW46" s="26">
        <v>21</v>
      </c>
      <c r="BX46" s="5" t="s">
        <v>156</v>
      </c>
    </row>
    <row r="47" spans="1:76" ht="14.25" x14ac:dyDescent="0.45">
      <c r="A47" s="2" t="s">
        <v>157</v>
      </c>
      <c r="B47" s="3" t="s">
        <v>327</v>
      </c>
      <c r="C47" s="74" t="s">
        <v>158</v>
      </c>
      <c r="D47" s="75"/>
      <c r="E47" s="3" t="s">
        <v>109</v>
      </c>
      <c r="F47" s="26">
        <v>7</v>
      </c>
      <c r="G47" s="27">
        <v>0</v>
      </c>
      <c r="H47" s="26">
        <f t="shared" si="0"/>
        <v>0</v>
      </c>
      <c r="I47" s="26">
        <f t="shared" si="1"/>
        <v>0</v>
      </c>
      <c r="J47" s="26">
        <f t="shared" si="2"/>
        <v>0</v>
      </c>
      <c r="K47" s="28" t="s">
        <v>323</v>
      </c>
      <c r="Z47" s="26">
        <f t="shared" si="3"/>
        <v>0</v>
      </c>
      <c r="AB47" s="26">
        <f t="shared" si="4"/>
        <v>0</v>
      </c>
      <c r="AC47" s="26">
        <f t="shared" si="5"/>
        <v>0</v>
      </c>
      <c r="AD47" s="26">
        <f t="shared" si="6"/>
        <v>0</v>
      </c>
      <c r="AE47" s="26">
        <f t="shared" si="7"/>
        <v>0</v>
      </c>
      <c r="AF47" s="26">
        <f t="shared" si="8"/>
        <v>0</v>
      </c>
      <c r="AG47" s="26">
        <f t="shared" si="9"/>
        <v>0</v>
      </c>
      <c r="AH47" s="26">
        <f t="shared" si="10"/>
        <v>0</v>
      </c>
      <c r="AI47" s="11" t="s">
        <v>48</v>
      </c>
      <c r="AJ47" s="26">
        <f t="shared" si="11"/>
        <v>0</v>
      </c>
      <c r="AK47" s="26">
        <f t="shared" si="12"/>
        <v>0</v>
      </c>
      <c r="AL47" s="26">
        <f t="shared" si="13"/>
        <v>0</v>
      </c>
      <c r="AN47" s="26">
        <v>21</v>
      </c>
      <c r="AO47" s="26">
        <f>G47*0</f>
        <v>0</v>
      </c>
      <c r="AP47" s="26">
        <f>G47*(1-0)</f>
        <v>0</v>
      </c>
      <c r="AQ47" s="29" t="s">
        <v>82</v>
      </c>
      <c r="AV47" s="26">
        <f t="shared" si="14"/>
        <v>0</v>
      </c>
      <c r="AW47" s="26">
        <f t="shared" si="15"/>
        <v>0</v>
      </c>
      <c r="AX47" s="26">
        <f t="shared" si="16"/>
        <v>0</v>
      </c>
      <c r="AY47" s="29" t="s">
        <v>150</v>
      </c>
      <c r="AZ47" s="29" t="s">
        <v>138</v>
      </c>
      <c r="BA47" s="11" t="s">
        <v>57</v>
      </c>
      <c r="BC47" s="26">
        <f t="shared" si="17"/>
        <v>0</v>
      </c>
      <c r="BD47" s="26">
        <f t="shared" si="18"/>
        <v>0</v>
      </c>
      <c r="BE47" s="26">
        <v>0</v>
      </c>
      <c r="BF47" s="26">
        <f>47</f>
        <v>47</v>
      </c>
      <c r="BH47" s="26">
        <f t="shared" si="19"/>
        <v>0</v>
      </c>
      <c r="BI47" s="26">
        <f t="shared" si="20"/>
        <v>0</v>
      </c>
      <c r="BJ47" s="26">
        <f t="shared" si="21"/>
        <v>0</v>
      </c>
      <c r="BK47" s="26"/>
      <c r="BL47" s="26">
        <v>767</v>
      </c>
      <c r="BW47" s="26">
        <v>21</v>
      </c>
      <c r="BX47" s="5" t="s">
        <v>158</v>
      </c>
    </row>
    <row r="48" spans="1:76" ht="14.25" x14ac:dyDescent="0.45">
      <c r="A48" s="2" t="s">
        <v>159</v>
      </c>
      <c r="B48" s="3" t="s">
        <v>328</v>
      </c>
      <c r="C48" s="74" t="s">
        <v>160</v>
      </c>
      <c r="D48" s="75"/>
      <c r="E48" s="3" t="s">
        <v>109</v>
      </c>
      <c r="F48" s="26">
        <v>16</v>
      </c>
      <c r="G48" s="27">
        <v>0</v>
      </c>
      <c r="H48" s="26">
        <f t="shared" si="0"/>
        <v>0</v>
      </c>
      <c r="I48" s="26">
        <f t="shared" si="1"/>
        <v>0</v>
      </c>
      <c r="J48" s="26">
        <f t="shared" si="2"/>
        <v>0</v>
      </c>
      <c r="K48" s="28" t="s">
        <v>323</v>
      </c>
      <c r="Z48" s="26">
        <f t="shared" si="3"/>
        <v>0</v>
      </c>
      <c r="AB48" s="26">
        <f t="shared" si="4"/>
        <v>0</v>
      </c>
      <c r="AC48" s="26">
        <f t="shared" si="5"/>
        <v>0</v>
      </c>
      <c r="AD48" s="26">
        <f t="shared" si="6"/>
        <v>0</v>
      </c>
      <c r="AE48" s="26">
        <f t="shared" si="7"/>
        <v>0</v>
      </c>
      <c r="AF48" s="26">
        <f t="shared" si="8"/>
        <v>0</v>
      </c>
      <c r="AG48" s="26">
        <f t="shared" si="9"/>
        <v>0</v>
      </c>
      <c r="AH48" s="26">
        <f t="shared" si="10"/>
        <v>0</v>
      </c>
      <c r="AI48" s="11" t="s">
        <v>48</v>
      </c>
      <c r="AJ48" s="26">
        <f t="shared" si="11"/>
        <v>0</v>
      </c>
      <c r="AK48" s="26">
        <f t="shared" si="12"/>
        <v>0</v>
      </c>
      <c r="AL48" s="26">
        <f t="shared" si="13"/>
        <v>0</v>
      </c>
      <c r="AN48" s="26">
        <v>21</v>
      </c>
      <c r="AO48" s="26">
        <f>G48*0</f>
        <v>0</v>
      </c>
      <c r="AP48" s="26">
        <f>G48*(1-0)</f>
        <v>0</v>
      </c>
      <c r="AQ48" s="29" t="s">
        <v>82</v>
      </c>
      <c r="AV48" s="26">
        <f t="shared" si="14"/>
        <v>0</v>
      </c>
      <c r="AW48" s="26">
        <f t="shared" si="15"/>
        <v>0</v>
      </c>
      <c r="AX48" s="26">
        <f t="shared" si="16"/>
        <v>0</v>
      </c>
      <c r="AY48" s="29" t="s">
        <v>150</v>
      </c>
      <c r="AZ48" s="29" t="s">
        <v>138</v>
      </c>
      <c r="BA48" s="11" t="s">
        <v>57</v>
      </c>
      <c r="BC48" s="26">
        <f t="shared" si="17"/>
        <v>0</v>
      </c>
      <c r="BD48" s="26">
        <f t="shared" si="18"/>
        <v>0</v>
      </c>
      <c r="BE48" s="26">
        <v>0</v>
      </c>
      <c r="BF48" s="26">
        <f>48</f>
        <v>48</v>
      </c>
      <c r="BH48" s="26">
        <f t="shared" si="19"/>
        <v>0</v>
      </c>
      <c r="BI48" s="26">
        <f t="shared" si="20"/>
        <v>0</v>
      </c>
      <c r="BJ48" s="26">
        <f t="shared" si="21"/>
        <v>0</v>
      </c>
      <c r="BK48" s="26"/>
      <c r="BL48" s="26">
        <v>767</v>
      </c>
      <c r="BW48" s="26">
        <v>21</v>
      </c>
      <c r="BX48" s="5" t="s">
        <v>160</v>
      </c>
    </row>
    <row r="49" spans="1:76" ht="14.25" x14ac:dyDescent="0.45">
      <c r="A49" s="2" t="s">
        <v>87</v>
      </c>
      <c r="B49" s="3" t="s">
        <v>329</v>
      </c>
      <c r="C49" s="74" t="s">
        <v>161</v>
      </c>
      <c r="D49" s="75"/>
      <c r="E49" s="3" t="s">
        <v>109</v>
      </c>
      <c r="F49" s="26">
        <v>10</v>
      </c>
      <c r="G49" s="27">
        <v>0</v>
      </c>
      <c r="H49" s="26">
        <f t="shared" si="0"/>
        <v>0</v>
      </c>
      <c r="I49" s="26">
        <f t="shared" si="1"/>
        <v>0</v>
      </c>
      <c r="J49" s="26">
        <f t="shared" si="2"/>
        <v>0</v>
      </c>
      <c r="K49" s="28" t="s">
        <v>323</v>
      </c>
      <c r="Z49" s="26">
        <f t="shared" si="3"/>
        <v>0</v>
      </c>
      <c r="AB49" s="26">
        <f t="shared" si="4"/>
        <v>0</v>
      </c>
      <c r="AC49" s="26">
        <f t="shared" si="5"/>
        <v>0</v>
      </c>
      <c r="AD49" s="26">
        <f t="shared" si="6"/>
        <v>0</v>
      </c>
      <c r="AE49" s="26">
        <f t="shared" si="7"/>
        <v>0</v>
      </c>
      <c r="AF49" s="26">
        <f t="shared" si="8"/>
        <v>0</v>
      </c>
      <c r="AG49" s="26">
        <f t="shared" si="9"/>
        <v>0</v>
      </c>
      <c r="AH49" s="26">
        <f t="shared" si="10"/>
        <v>0</v>
      </c>
      <c r="AI49" s="11" t="s">
        <v>48</v>
      </c>
      <c r="AJ49" s="26">
        <f t="shared" si="11"/>
        <v>0</v>
      </c>
      <c r="AK49" s="26">
        <f t="shared" si="12"/>
        <v>0</v>
      </c>
      <c r="AL49" s="26">
        <f t="shared" si="13"/>
        <v>0</v>
      </c>
      <c r="AN49" s="26">
        <v>21</v>
      </c>
      <c r="AO49" s="26">
        <f>G49*0</f>
        <v>0</v>
      </c>
      <c r="AP49" s="26">
        <f>G49*(1-0)</f>
        <v>0</v>
      </c>
      <c r="AQ49" s="29" t="s">
        <v>82</v>
      </c>
      <c r="AV49" s="26">
        <f t="shared" si="14"/>
        <v>0</v>
      </c>
      <c r="AW49" s="26">
        <f t="shared" si="15"/>
        <v>0</v>
      </c>
      <c r="AX49" s="26">
        <f t="shared" si="16"/>
        <v>0</v>
      </c>
      <c r="AY49" s="29" t="s">
        <v>150</v>
      </c>
      <c r="AZ49" s="29" t="s">
        <v>138</v>
      </c>
      <c r="BA49" s="11" t="s">
        <v>57</v>
      </c>
      <c r="BC49" s="26">
        <f t="shared" si="17"/>
        <v>0</v>
      </c>
      <c r="BD49" s="26">
        <f t="shared" si="18"/>
        <v>0</v>
      </c>
      <c r="BE49" s="26">
        <v>0</v>
      </c>
      <c r="BF49" s="26">
        <f>49</f>
        <v>49</v>
      </c>
      <c r="BH49" s="26">
        <f t="shared" si="19"/>
        <v>0</v>
      </c>
      <c r="BI49" s="26">
        <f t="shared" si="20"/>
        <v>0</v>
      </c>
      <c r="BJ49" s="26">
        <f t="shared" si="21"/>
        <v>0</v>
      </c>
      <c r="BK49" s="26"/>
      <c r="BL49" s="26">
        <v>767</v>
      </c>
      <c r="BW49" s="26">
        <v>21</v>
      </c>
      <c r="BX49" s="5" t="s">
        <v>161</v>
      </c>
    </row>
    <row r="50" spans="1:76" ht="14.25" x14ac:dyDescent="0.45">
      <c r="A50" s="2" t="s">
        <v>162</v>
      </c>
      <c r="B50" s="3" t="s">
        <v>330</v>
      </c>
      <c r="C50" s="74" t="s">
        <v>163</v>
      </c>
      <c r="D50" s="75"/>
      <c r="E50" s="3" t="s">
        <v>109</v>
      </c>
      <c r="F50" s="26">
        <v>7</v>
      </c>
      <c r="G50" s="27">
        <v>0</v>
      </c>
      <c r="H50" s="26">
        <f t="shared" si="0"/>
        <v>0</v>
      </c>
      <c r="I50" s="26">
        <f t="shared" si="1"/>
        <v>0</v>
      </c>
      <c r="J50" s="26">
        <f t="shared" si="2"/>
        <v>0</v>
      </c>
      <c r="K50" s="28" t="s">
        <v>323</v>
      </c>
      <c r="Z50" s="26">
        <f t="shared" si="3"/>
        <v>0</v>
      </c>
      <c r="AB50" s="26">
        <f t="shared" si="4"/>
        <v>0</v>
      </c>
      <c r="AC50" s="26">
        <f t="shared" si="5"/>
        <v>0</v>
      </c>
      <c r="AD50" s="26">
        <f t="shared" si="6"/>
        <v>0</v>
      </c>
      <c r="AE50" s="26">
        <f t="shared" si="7"/>
        <v>0</v>
      </c>
      <c r="AF50" s="26">
        <f t="shared" si="8"/>
        <v>0</v>
      </c>
      <c r="AG50" s="26">
        <f t="shared" si="9"/>
        <v>0</v>
      </c>
      <c r="AH50" s="26">
        <f t="shared" si="10"/>
        <v>0</v>
      </c>
      <c r="AI50" s="11" t="s">
        <v>48</v>
      </c>
      <c r="AJ50" s="26">
        <f t="shared" si="11"/>
        <v>0</v>
      </c>
      <c r="AK50" s="26">
        <f t="shared" si="12"/>
        <v>0</v>
      </c>
      <c r="AL50" s="26">
        <f t="shared" si="13"/>
        <v>0</v>
      </c>
      <c r="AN50" s="26">
        <v>21</v>
      </c>
      <c r="AO50" s="26">
        <f>G50*0</f>
        <v>0</v>
      </c>
      <c r="AP50" s="26">
        <f>G50*(1-0)</f>
        <v>0</v>
      </c>
      <c r="AQ50" s="29" t="s">
        <v>82</v>
      </c>
      <c r="AV50" s="26">
        <f t="shared" si="14"/>
        <v>0</v>
      </c>
      <c r="AW50" s="26">
        <f t="shared" si="15"/>
        <v>0</v>
      </c>
      <c r="AX50" s="26">
        <f t="shared" si="16"/>
        <v>0</v>
      </c>
      <c r="AY50" s="29" t="s">
        <v>150</v>
      </c>
      <c r="AZ50" s="29" t="s">
        <v>138</v>
      </c>
      <c r="BA50" s="11" t="s">
        <v>57</v>
      </c>
      <c r="BC50" s="26">
        <f t="shared" si="17"/>
        <v>0</v>
      </c>
      <c r="BD50" s="26">
        <f t="shared" si="18"/>
        <v>0</v>
      </c>
      <c r="BE50" s="26">
        <v>0</v>
      </c>
      <c r="BF50" s="26">
        <f>50</f>
        <v>50</v>
      </c>
      <c r="BH50" s="26">
        <f t="shared" si="19"/>
        <v>0</v>
      </c>
      <c r="BI50" s="26">
        <f t="shared" si="20"/>
        <v>0</v>
      </c>
      <c r="BJ50" s="26">
        <f t="shared" si="21"/>
        <v>0</v>
      </c>
      <c r="BK50" s="26"/>
      <c r="BL50" s="26">
        <v>767</v>
      </c>
      <c r="BW50" s="26">
        <v>21</v>
      </c>
      <c r="BX50" s="5" t="s">
        <v>163</v>
      </c>
    </row>
    <row r="51" spans="1:76" ht="14.25" x14ac:dyDescent="0.45">
      <c r="A51" s="2" t="s">
        <v>164</v>
      </c>
      <c r="B51" s="3" t="s">
        <v>331</v>
      </c>
      <c r="C51" s="74" t="s">
        <v>165</v>
      </c>
      <c r="D51" s="75"/>
      <c r="E51" s="3" t="s">
        <v>109</v>
      </c>
      <c r="F51" s="26">
        <v>8</v>
      </c>
      <c r="G51" s="27">
        <v>0</v>
      </c>
      <c r="H51" s="26">
        <f t="shared" si="0"/>
        <v>0</v>
      </c>
      <c r="I51" s="26">
        <f t="shared" si="1"/>
        <v>0</v>
      </c>
      <c r="J51" s="26">
        <f t="shared" si="2"/>
        <v>0</v>
      </c>
      <c r="K51" s="28" t="s">
        <v>323</v>
      </c>
      <c r="Z51" s="26">
        <f t="shared" si="3"/>
        <v>0</v>
      </c>
      <c r="AB51" s="26">
        <f t="shared" si="4"/>
        <v>0</v>
      </c>
      <c r="AC51" s="26">
        <f t="shared" si="5"/>
        <v>0</v>
      </c>
      <c r="AD51" s="26">
        <f t="shared" si="6"/>
        <v>0</v>
      </c>
      <c r="AE51" s="26">
        <f t="shared" si="7"/>
        <v>0</v>
      </c>
      <c r="AF51" s="26">
        <f t="shared" si="8"/>
        <v>0</v>
      </c>
      <c r="AG51" s="26">
        <f t="shared" si="9"/>
        <v>0</v>
      </c>
      <c r="AH51" s="26">
        <f t="shared" si="10"/>
        <v>0</v>
      </c>
      <c r="AI51" s="11" t="s">
        <v>48</v>
      </c>
      <c r="AJ51" s="26">
        <f t="shared" si="11"/>
        <v>0</v>
      </c>
      <c r="AK51" s="26">
        <f t="shared" si="12"/>
        <v>0</v>
      </c>
      <c r="AL51" s="26">
        <f t="shared" si="13"/>
        <v>0</v>
      </c>
      <c r="AN51" s="26">
        <v>21</v>
      </c>
      <c r="AO51" s="26">
        <f>G51*0</f>
        <v>0</v>
      </c>
      <c r="AP51" s="26">
        <f>G51*(1-0)</f>
        <v>0</v>
      </c>
      <c r="AQ51" s="29" t="s">
        <v>82</v>
      </c>
      <c r="AV51" s="26">
        <f t="shared" si="14"/>
        <v>0</v>
      </c>
      <c r="AW51" s="26">
        <f t="shared" si="15"/>
        <v>0</v>
      </c>
      <c r="AX51" s="26">
        <f t="shared" si="16"/>
        <v>0</v>
      </c>
      <c r="AY51" s="29" t="s">
        <v>150</v>
      </c>
      <c r="AZ51" s="29" t="s">
        <v>138</v>
      </c>
      <c r="BA51" s="11" t="s">
        <v>57</v>
      </c>
      <c r="BC51" s="26">
        <f t="shared" si="17"/>
        <v>0</v>
      </c>
      <c r="BD51" s="26">
        <f t="shared" si="18"/>
        <v>0</v>
      </c>
      <c r="BE51" s="26">
        <v>0</v>
      </c>
      <c r="BF51" s="26">
        <f>51</f>
        <v>51</v>
      </c>
      <c r="BH51" s="26">
        <f t="shared" si="19"/>
        <v>0</v>
      </c>
      <c r="BI51" s="26">
        <f t="shared" si="20"/>
        <v>0</v>
      </c>
      <c r="BJ51" s="26">
        <f t="shared" si="21"/>
        <v>0</v>
      </c>
      <c r="BK51" s="26"/>
      <c r="BL51" s="26">
        <v>767</v>
      </c>
      <c r="BW51" s="26">
        <v>21</v>
      </c>
      <c r="BX51" s="5" t="s">
        <v>165</v>
      </c>
    </row>
    <row r="52" spans="1:76" ht="14.25" x14ac:dyDescent="0.45">
      <c r="A52" s="2" t="s">
        <v>166</v>
      </c>
      <c r="B52" s="3" t="s">
        <v>147</v>
      </c>
      <c r="C52" s="74" t="s">
        <v>167</v>
      </c>
      <c r="D52" s="75"/>
      <c r="E52" s="3" t="s">
        <v>149</v>
      </c>
      <c r="F52" s="26">
        <v>2934</v>
      </c>
      <c r="G52" s="27">
        <v>0</v>
      </c>
      <c r="H52" s="26">
        <f t="shared" si="0"/>
        <v>0</v>
      </c>
      <c r="I52" s="26">
        <f t="shared" si="1"/>
        <v>0</v>
      </c>
      <c r="J52" s="26">
        <f t="shared" si="2"/>
        <v>0</v>
      </c>
      <c r="K52" s="28" t="s">
        <v>320</v>
      </c>
      <c r="Z52" s="26">
        <f t="shared" si="3"/>
        <v>0</v>
      </c>
      <c r="AB52" s="26">
        <f t="shared" si="4"/>
        <v>0</v>
      </c>
      <c r="AC52" s="26">
        <f t="shared" si="5"/>
        <v>0</v>
      </c>
      <c r="AD52" s="26">
        <f t="shared" si="6"/>
        <v>0</v>
      </c>
      <c r="AE52" s="26">
        <f t="shared" si="7"/>
        <v>0</v>
      </c>
      <c r="AF52" s="26">
        <f t="shared" si="8"/>
        <v>0</v>
      </c>
      <c r="AG52" s="26">
        <f t="shared" si="9"/>
        <v>0</v>
      </c>
      <c r="AH52" s="26">
        <f t="shared" si="10"/>
        <v>0</v>
      </c>
      <c r="AI52" s="11" t="s">
        <v>48</v>
      </c>
      <c r="AJ52" s="26">
        <f t="shared" si="11"/>
        <v>0</v>
      </c>
      <c r="AK52" s="26">
        <f t="shared" si="12"/>
        <v>0</v>
      </c>
      <c r="AL52" s="26">
        <f t="shared" si="13"/>
        <v>0</v>
      </c>
      <c r="AN52" s="26">
        <v>21</v>
      </c>
      <c r="AO52" s="26">
        <f>G52*0.373200443</f>
        <v>0</v>
      </c>
      <c r="AP52" s="26">
        <f>G52*(1-0.373200443)</f>
        <v>0</v>
      </c>
      <c r="AQ52" s="29" t="s">
        <v>82</v>
      </c>
      <c r="AV52" s="26">
        <f t="shared" si="14"/>
        <v>0</v>
      </c>
      <c r="AW52" s="26">
        <f t="shared" si="15"/>
        <v>0</v>
      </c>
      <c r="AX52" s="26">
        <f t="shared" si="16"/>
        <v>0</v>
      </c>
      <c r="AY52" s="29" t="s">
        <v>150</v>
      </c>
      <c r="AZ52" s="29" t="s">
        <v>138</v>
      </c>
      <c r="BA52" s="11" t="s">
        <v>57</v>
      </c>
      <c r="BC52" s="26">
        <f t="shared" si="17"/>
        <v>0</v>
      </c>
      <c r="BD52" s="26">
        <f t="shared" si="18"/>
        <v>0</v>
      </c>
      <c r="BE52" s="26">
        <v>0</v>
      </c>
      <c r="BF52" s="26">
        <f>52</f>
        <v>52</v>
      </c>
      <c r="BH52" s="26">
        <f t="shared" si="19"/>
        <v>0</v>
      </c>
      <c r="BI52" s="26">
        <f t="shared" si="20"/>
        <v>0</v>
      </c>
      <c r="BJ52" s="26">
        <f t="shared" si="21"/>
        <v>0</v>
      </c>
      <c r="BK52" s="26"/>
      <c r="BL52" s="26">
        <v>767</v>
      </c>
      <c r="BW52" s="26">
        <v>21</v>
      </c>
      <c r="BX52" s="5" t="s">
        <v>167</v>
      </c>
    </row>
    <row r="53" spans="1:76" ht="14.25" x14ac:dyDescent="0.45">
      <c r="A53" s="2" t="s">
        <v>168</v>
      </c>
      <c r="B53" s="3" t="s">
        <v>169</v>
      </c>
      <c r="C53" s="74" t="s">
        <v>170</v>
      </c>
      <c r="D53" s="75"/>
      <c r="E53" s="3" t="s">
        <v>171</v>
      </c>
      <c r="F53" s="26">
        <v>80.95</v>
      </c>
      <c r="G53" s="27">
        <v>0</v>
      </c>
      <c r="H53" s="26">
        <f t="shared" si="0"/>
        <v>0</v>
      </c>
      <c r="I53" s="26">
        <f t="shared" si="1"/>
        <v>0</v>
      </c>
      <c r="J53" s="26">
        <f t="shared" si="2"/>
        <v>0</v>
      </c>
      <c r="K53" s="28" t="s">
        <v>320</v>
      </c>
      <c r="Z53" s="26">
        <f t="shared" si="3"/>
        <v>0</v>
      </c>
      <c r="AB53" s="26">
        <f t="shared" si="4"/>
        <v>0</v>
      </c>
      <c r="AC53" s="26">
        <f t="shared" si="5"/>
        <v>0</v>
      </c>
      <c r="AD53" s="26">
        <f t="shared" si="6"/>
        <v>0</v>
      </c>
      <c r="AE53" s="26">
        <f t="shared" si="7"/>
        <v>0</v>
      </c>
      <c r="AF53" s="26">
        <f t="shared" si="8"/>
        <v>0</v>
      </c>
      <c r="AG53" s="26">
        <f t="shared" si="9"/>
        <v>0</v>
      </c>
      <c r="AH53" s="26">
        <f t="shared" si="10"/>
        <v>0</v>
      </c>
      <c r="AI53" s="11" t="s">
        <v>48</v>
      </c>
      <c r="AJ53" s="26">
        <f t="shared" si="11"/>
        <v>0</v>
      </c>
      <c r="AK53" s="26">
        <f t="shared" si="12"/>
        <v>0</v>
      </c>
      <c r="AL53" s="26">
        <f t="shared" si="13"/>
        <v>0</v>
      </c>
      <c r="AN53" s="26">
        <v>21</v>
      </c>
      <c r="AO53" s="26">
        <f>G53*0.20606893</f>
        <v>0</v>
      </c>
      <c r="AP53" s="26">
        <f>G53*(1-0.20606893)</f>
        <v>0</v>
      </c>
      <c r="AQ53" s="29" t="s">
        <v>82</v>
      </c>
      <c r="AV53" s="26">
        <f t="shared" si="14"/>
        <v>0</v>
      </c>
      <c r="AW53" s="26">
        <f t="shared" si="15"/>
        <v>0</v>
      </c>
      <c r="AX53" s="26">
        <f t="shared" si="16"/>
        <v>0</v>
      </c>
      <c r="AY53" s="29" t="s">
        <v>150</v>
      </c>
      <c r="AZ53" s="29" t="s">
        <v>138</v>
      </c>
      <c r="BA53" s="11" t="s">
        <v>57</v>
      </c>
      <c r="BC53" s="26">
        <f t="shared" si="17"/>
        <v>0</v>
      </c>
      <c r="BD53" s="26">
        <f t="shared" si="18"/>
        <v>0</v>
      </c>
      <c r="BE53" s="26">
        <v>0</v>
      </c>
      <c r="BF53" s="26">
        <f>53</f>
        <v>53</v>
      </c>
      <c r="BH53" s="26">
        <f t="shared" si="19"/>
        <v>0</v>
      </c>
      <c r="BI53" s="26">
        <f t="shared" si="20"/>
        <v>0</v>
      </c>
      <c r="BJ53" s="26">
        <f t="shared" si="21"/>
        <v>0</v>
      </c>
      <c r="BK53" s="26"/>
      <c r="BL53" s="26">
        <v>767</v>
      </c>
      <c r="BW53" s="26">
        <v>21</v>
      </c>
      <c r="BX53" s="5" t="s">
        <v>170</v>
      </c>
    </row>
    <row r="54" spans="1:76" ht="14.25" x14ac:dyDescent="0.45">
      <c r="A54" s="30" t="s">
        <v>48</v>
      </c>
      <c r="B54" s="31" t="s">
        <v>172</v>
      </c>
      <c r="C54" s="76" t="s">
        <v>173</v>
      </c>
      <c r="D54" s="77"/>
      <c r="E54" s="32" t="s">
        <v>29</v>
      </c>
      <c r="F54" s="32" t="s">
        <v>29</v>
      </c>
      <c r="G54" s="33" t="s">
        <v>29</v>
      </c>
      <c r="H54" s="1">
        <f>SUM(H55:H55)</f>
        <v>0</v>
      </c>
      <c r="I54" s="1">
        <f>SUM(I55:I55)</f>
        <v>0</v>
      </c>
      <c r="J54" s="1">
        <f>SUM(J55:J55)</f>
        <v>0</v>
      </c>
      <c r="K54" s="34" t="s">
        <v>48</v>
      </c>
      <c r="AI54" s="11" t="s">
        <v>48</v>
      </c>
      <c r="AS54" s="1">
        <f>SUM(AJ55:AJ55)</f>
        <v>0</v>
      </c>
      <c r="AT54" s="1">
        <f>SUM(AK55:AK55)</f>
        <v>0</v>
      </c>
      <c r="AU54" s="1">
        <f>SUM(AL55:AL55)</f>
        <v>0</v>
      </c>
    </row>
    <row r="55" spans="1:76" ht="14.25" x14ac:dyDescent="0.45">
      <c r="A55" s="2" t="s">
        <v>174</v>
      </c>
      <c r="B55" s="3" t="s">
        <v>175</v>
      </c>
      <c r="C55" s="74" t="s">
        <v>176</v>
      </c>
      <c r="D55" s="75"/>
      <c r="E55" s="3" t="s">
        <v>54</v>
      </c>
      <c r="F55" s="26">
        <v>19.54</v>
      </c>
      <c r="G55" s="27">
        <v>0</v>
      </c>
      <c r="H55" s="26">
        <f>F55*AO55</f>
        <v>0</v>
      </c>
      <c r="I55" s="26">
        <f>F55*AP55</f>
        <v>0</v>
      </c>
      <c r="J55" s="26">
        <f>F55*G55</f>
        <v>0</v>
      </c>
      <c r="K55" s="28" t="s">
        <v>320</v>
      </c>
      <c r="Z55" s="26">
        <f>IF(AQ55="5",BJ55,0)</f>
        <v>0</v>
      </c>
      <c r="AB55" s="26">
        <f>IF(AQ55="1",BH55,0)</f>
        <v>0</v>
      </c>
      <c r="AC55" s="26">
        <f>IF(AQ55="1",BI55,0)</f>
        <v>0</v>
      </c>
      <c r="AD55" s="26">
        <f>IF(AQ55="7",BH55,0)</f>
        <v>0</v>
      </c>
      <c r="AE55" s="26">
        <f>IF(AQ55="7",BI55,0)</f>
        <v>0</v>
      </c>
      <c r="AF55" s="26">
        <f>IF(AQ55="2",BH55,0)</f>
        <v>0</v>
      </c>
      <c r="AG55" s="26">
        <f>IF(AQ55="2",BI55,0)</f>
        <v>0</v>
      </c>
      <c r="AH55" s="26">
        <f>IF(AQ55="0",BJ55,0)</f>
        <v>0</v>
      </c>
      <c r="AI55" s="11" t="s">
        <v>48</v>
      </c>
      <c r="AJ55" s="26">
        <f>IF(AN55=0,J55,0)</f>
        <v>0</v>
      </c>
      <c r="AK55" s="26">
        <f>IF(AN55=12,J55,0)</f>
        <v>0</v>
      </c>
      <c r="AL55" s="26">
        <f>IF(AN55=21,J55,0)</f>
        <v>0</v>
      </c>
      <c r="AN55" s="26">
        <v>21</v>
      </c>
      <c r="AO55" s="26">
        <f>G55*0</f>
        <v>0</v>
      </c>
      <c r="AP55" s="26">
        <f>G55*(1-0)</f>
        <v>0</v>
      </c>
      <c r="AQ55" s="29" t="s">
        <v>82</v>
      </c>
      <c r="AV55" s="26">
        <f>AW55+AX55</f>
        <v>0</v>
      </c>
      <c r="AW55" s="26">
        <f>F55*AO55</f>
        <v>0</v>
      </c>
      <c r="AX55" s="26">
        <f>F55*AP55</f>
        <v>0</v>
      </c>
      <c r="AY55" s="29" t="s">
        <v>177</v>
      </c>
      <c r="AZ55" s="29" t="s">
        <v>178</v>
      </c>
      <c r="BA55" s="11" t="s">
        <v>57</v>
      </c>
      <c r="BC55" s="26">
        <f>AW55+AX55</f>
        <v>0</v>
      </c>
      <c r="BD55" s="26">
        <f>G55/(100-BE55)*100</f>
        <v>0</v>
      </c>
      <c r="BE55" s="26">
        <v>0</v>
      </c>
      <c r="BF55" s="26">
        <f>55</f>
        <v>55</v>
      </c>
      <c r="BH55" s="26">
        <f>F55*AO55</f>
        <v>0</v>
      </c>
      <c r="BI55" s="26">
        <f>F55*AP55</f>
        <v>0</v>
      </c>
      <c r="BJ55" s="26">
        <f>F55*G55</f>
        <v>0</v>
      </c>
      <c r="BK55" s="26"/>
      <c r="BL55" s="26">
        <v>771</v>
      </c>
      <c r="BW55" s="26">
        <v>21</v>
      </c>
      <c r="BX55" s="5" t="s">
        <v>176</v>
      </c>
    </row>
    <row r="56" spans="1:76" ht="14.25" x14ac:dyDescent="0.45">
      <c r="A56" s="30" t="s">
        <v>48</v>
      </c>
      <c r="B56" s="31" t="s">
        <v>179</v>
      </c>
      <c r="C56" s="76" t="s">
        <v>180</v>
      </c>
      <c r="D56" s="77"/>
      <c r="E56" s="32" t="s">
        <v>29</v>
      </c>
      <c r="F56" s="32" t="s">
        <v>29</v>
      </c>
      <c r="G56" s="33" t="s">
        <v>29</v>
      </c>
      <c r="H56" s="1">
        <f>SUM(H57:H57)</f>
        <v>0</v>
      </c>
      <c r="I56" s="1">
        <f>SUM(I57:I57)</f>
        <v>0</v>
      </c>
      <c r="J56" s="1">
        <f>SUM(J57:J57)</f>
        <v>0</v>
      </c>
      <c r="K56" s="34" t="s">
        <v>48</v>
      </c>
      <c r="AI56" s="11" t="s">
        <v>48</v>
      </c>
      <c r="AS56" s="1">
        <f>SUM(AJ57:AJ57)</f>
        <v>0</v>
      </c>
      <c r="AT56" s="1">
        <f>SUM(AK57:AK57)</f>
        <v>0</v>
      </c>
      <c r="AU56" s="1">
        <f>SUM(AL57:AL57)</f>
        <v>0</v>
      </c>
    </row>
    <row r="57" spans="1:76" ht="14.25" x14ac:dyDescent="0.45">
      <c r="A57" s="2" t="s">
        <v>105</v>
      </c>
      <c r="B57" s="3" t="s">
        <v>181</v>
      </c>
      <c r="C57" s="74" t="s">
        <v>182</v>
      </c>
      <c r="D57" s="75"/>
      <c r="E57" s="3" t="s">
        <v>54</v>
      </c>
      <c r="F57" s="26">
        <v>19.54</v>
      </c>
      <c r="G57" s="27">
        <v>0</v>
      </c>
      <c r="H57" s="26">
        <f>F57*AO57</f>
        <v>0</v>
      </c>
      <c r="I57" s="26">
        <f>F57*AP57</f>
        <v>0</v>
      </c>
      <c r="J57" s="26">
        <f>F57*G57</f>
        <v>0</v>
      </c>
      <c r="K57" s="28" t="s">
        <v>320</v>
      </c>
      <c r="Z57" s="26">
        <f>IF(AQ57="5",BJ57,0)</f>
        <v>0</v>
      </c>
      <c r="AB57" s="26">
        <f>IF(AQ57="1",BH57,0)</f>
        <v>0</v>
      </c>
      <c r="AC57" s="26">
        <f>IF(AQ57="1",BI57,0)</f>
        <v>0</v>
      </c>
      <c r="AD57" s="26">
        <f>IF(AQ57="7",BH57,0)</f>
        <v>0</v>
      </c>
      <c r="AE57" s="26">
        <f>IF(AQ57="7",BI57,0)</f>
        <v>0</v>
      </c>
      <c r="AF57" s="26">
        <f>IF(AQ57="2",BH57,0)</f>
        <v>0</v>
      </c>
      <c r="AG57" s="26">
        <f>IF(AQ57="2",BI57,0)</f>
        <v>0</v>
      </c>
      <c r="AH57" s="26">
        <f>IF(AQ57="0",BJ57,0)</f>
        <v>0</v>
      </c>
      <c r="AI57" s="11" t="s">
        <v>48</v>
      </c>
      <c r="AJ57" s="26">
        <f>IF(AN57=0,J57,0)</f>
        <v>0</v>
      </c>
      <c r="AK57" s="26">
        <f>IF(AN57=12,J57,0)</f>
        <v>0</v>
      </c>
      <c r="AL57" s="26">
        <f>IF(AN57=21,J57,0)</f>
        <v>0</v>
      </c>
      <c r="AN57" s="26">
        <v>21</v>
      </c>
      <c r="AO57" s="26">
        <f>G57*0</f>
        <v>0</v>
      </c>
      <c r="AP57" s="26">
        <f>G57*(1-0)</f>
        <v>0</v>
      </c>
      <c r="AQ57" s="29" t="s">
        <v>82</v>
      </c>
      <c r="AV57" s="26">
        <f>AW57+AX57</f>
        <v>0</v>
      </c>
      <c r="AW57" s="26">
        <f>F57*AO57</f>
        <v>0</v>
      </c>
      <c r="AX57" s="26">
        <f>F57*AP57</f>
        <v>0</v>
      </c>
      <c r="AY57" s="29" t="s">
        <v>183</v>
      </c>
      <c r="AZ57" s="29" t="s">
        <v>178</v>
      </c>
      <c r="BA57" s="11" t="s">
        <v>57</v>
      </c>
      <c r="BC57" s="26">
        <f>AW57+AX57</f>
        <v>0</v>
      </c>
      <c r="BD57" s="26">
        <f>G57/(100-BE57)*100</f>
        <v>0</v>
      </c>
      <c r="BE57" s="26">
        <v>0</v>
      </c>
      <c r="BF57" s="26">
        <f>57</f>
        <v>57</v>
      </c>
      <c r="BH57" s="26">
        <f>F57*AO57</f>
        <v>0</v>
      </c>
      <c r="BI57" s="26">
        <f>F57*AP57</f>
        <v>0</v>
      </c>
      <c r="BJ57" s="26">
        <f>F57*G57</f>
        <v>0</v>
      </c>
      <c r="BK57" s="26"/>
      <c r="BL57" s="26">
        <v>772</v>
      </c>
      <c r="BW57" s="26">
        <v>21</v>
      </c>
      <c r="BX57" s="5" t="s">
        <v>182</v>
      </c>
    </row>
    <row r="58" spans="1:76" ht="14.25" x14ac:dyDescent="0.45">
      <c r="A58" s="30" t="s">
        <v>48</v>
      </c>
      <c r="B58" s="31" t="s">
        <v>184</v>
      </c>
      <c r="C58" s="76" t="s">
        <v>185</v>
      </c>
      <c r="D58" s="77"/>
      <c r="E58" s="32" t="s">
        <v>29</v>
      </c>
      <c r="F58" s="32" t="s">
        <v>29</v>
      </c>
      <c r="G58" s="33" t="s">
        <v>29</v>
      </c>
      <c r="H58" s="1">
        <f>SUM(H59:H62)</f>
        <v>0</v>
      </c>
      <c r="I58" s="1">
        <f>SUM(I59:I62)</f>
        <v>0</v>
      </c>
      <c r="J58" s="1">
        <f>SUM(J59:J62)</f>
        <v>0</v>
      </c>
      <c r="K58" s="34" t="s">
        <v>48</v>
      </c>
      <c r="AI58" s="11" t="s">
        <v>48</v>
      </c>
      <c r="AS58" s="1">
        <f>SUM(AJ59:AJ62)</f>
        <v>0</v>
      </c>
      <c r="AT58" s="1">
        <f>SUM(AK59:AK62)</f>
        <v>0</v>
      </c>
      <c r="AU58" s="1">
        <f>SUM(AL59:AL62)</f>
        <v>0</v>
      </c>
    </row>
    <row r="59" spans="1:76" ht="14.25" x14ac:dyDescent="0.45">
      <c r="A59" s="2" t="s">
        <v>186</v>
      </c>
      <c r="B59" s="3" t="s">
        <v>187</v>
      </c>
      <c r="C59" s="74" t="s">
        <v>188</v>
      </c>
      <c r="D59" s="75"/>
      <c r="E59" s="3" t="s">
        <v>54</v>
      </c>
      <c r="F59" s="26">
        <v>122.16</v>
      </c>
      <c r="G59" s="27">
        <v>0</v>
      </c>
      <c r="H59" s="26">
        <f>F59*AO59</f>
        <v>0</v>
      </c>
      <c r="I59" s="26">
        <f>F59*AP59</f>
        <v>0</v>
      </c>
      <c r="J59" s="26">
        <f>F59*G59</f>
        <v>0</v>
      </c>
      <c r="K59" s="28" t="s">
        <v>320</v>
      </c>
      <c r="Z59" s="26">
        <f>IF(AQ59="5",BJ59,0)</f>
        <v>0</v>
      </c>
      <c r="AB59" s="26">
        <f>IF(AQ59="1",BH59,0)</f>
        <v>0</v>
      </c>
      <c r="AC59" s="26">
        <f>IF(AQ59="1",BI59,0)</f>
        <v>0</v>
      </c>
      <c r="AD59" s="26">
        <f>IF(AQ59="7",BH59,0)</f>
        <v>0</v>
      </c>
      <c r="AE59" s="26">
        <f>IF(AQ59="7",BI59,0)</f>
        <v>0</v>
      </c>
      <c r="AF59" s="26">
        <f>IF(AQ59="2",BH59,0)</f>
        <v>0</v>
      </c>
      <c r="AG59" s="26">
        <f>IF(AQ59="2",BI59,0)</f>
        <v>0</v>
      </c>
      <c r="AH59" s="26">
        <f>IF(AQ59="0",BJ59,0)</f>
        <v>0</v>
      </c>
      <c r="AI59" s="11" t="s">
        <v>48</v>
      </c>
      <c r="AJ59" s="26">
        <f>IF(AN59=0,J59,0)</f>
        <v>0</v>
      </c>
      <c r="AK59" s="26">
        <f>IF(AN59=12,J59,0)</f>
        <v>0</v>
      </c>
      <c r="AL59" s="26">
        <f>IF(AN59=21,J59,0)</f>
        <v>0</v>
      </c>
      <c r="AN59" s="26">
        <v>21</v>
      </c>
      <c r="AO59" s="26">
        <f>G59*0.223700011</f>
        <v>0</v>
      </c>
      <c r="AP59" s="26">
        <f>G59*(1-0.223700011)</f>
        <v>0</v>
      </c>
      <c r="AQ59" s="29" t="s">
        <v>82</v>
      </c>
      <c r="AV59" s="26">
        <f>AW59+AX59</f>
        <v>0</v>
      </c>
      <c r="AW59" s="26">
        <f>F59*AO59</f>
        <v>0</v>
      </c>
      <c r="AX59" s="26">
        <f>F59*AP59</f>
        <v>0</v>
      </c>
      <c r="AY59" s="29" t="s">
        <v>189</v>
      </c>
      <c r="AZ59" s="29" t="s">
        <v>190</v>
      </c>
      <c r="BA59" s="11" t="s">
        <v>57</v>
      </c>
      <c r="BC59" s="26">
        <f>AW59+AX59</f>
        <v>0</v>
      </c>
      <c r="BD59" s="26">
        <f>G59/(100-BE59)*100</f>
        <v>0</v>
      </c>
      <c r="BE59" s="26">
        <v>0</v>
      </c>
      <c r="BF59" s="26">
        <f>59</f>
        <v>59</v>
      </c>
      <c r="BH59" s="26">
        <f>F59*AO59</f>
        <v>0</v>
      </c>
      <c r="BI59" s="26">
        <f>F59*AP59</f>
        <v>0</v>
      </c>
      <c r="BJ59" s="26">
        <f>F59*G59</f>
        <v>0</v>
      </c>
      <c r="BK59" s="26"/>
      <c r="BL59" s="26">
        <v>783</v>
      </c>
      <c r="BW59" s="26">
        <v>21</v>
      </c>
      <c r="BX59" s="5" t="s">
        <v>188</v>
      </c>
    </row>
    <row r="60" spans="1:76" ht="14.25" x14ac:dyDescent="0.45">
      <c r="A60" s="2" t="s">
        <v>191</v>
      </c>
      <c r="B60" s="3" t="s">
        <v>192</v>
      </c>
      <c r="C60" s="74" t="s">
        <v>321</v>
      </c>
      <c r="D60" s="75"/>
      <c r="E60" s="3" t="s">
        <v>54</v>
      </c>
      <c r="F60" s="26">
        <v>122.164</v>
      </c>
      <c r="G60" s="27">
        <v>0</v>
      </c>
      <c r="H60" s="26">
        <f>F60*AO60</f>
        <v>0</v>
      </c>
      <c r="I60" s="26">
        <f>F60*AP60</f>
        <v>0</v>
      </c>
      <c r="J60" s="26">
        <f>F60*G60</f>
        <v>0</v>
      </c>
      <c r="K60" s="28" t="s">
        <v>320</v>
      </c>
      <c r="Z60" s="26">
        <f>IF(AQ60="5",BJ60,0)</f>
        <v>0</v>
      </c>
      <c r="AB60" s="26">
        <f>IF(AQ60="1",BH60,0)</f>
        <v>0</v>
      </c>
      <c r="AC60" s="26">
        <f>IF(AQ60="1",BI60,0)</f>
        <v>0</v>
      </c>
      <c r="AD60" s="26">
        <f>IF(AQ60="7",BH60,0)</f>
        <v>0</v>
      </c>
      <c r="AE60" s="26">
        <f>IF(AQ60="7",BI60,0)</f>
        <v>0</v>
      </c>
      <c r="AF60" s="26">
        <f>IF(AQ60="2",BH60,0)</f>
        <v>0</v>
      </c>
      <c r="AG60" s="26">
        <f>IF(AQ60="2",BI60,0)</f>
        <v>0</v>
      </c>
      <c r="AH60" s="26">
        <f>IF(AQ60="0",BJ60,0)</f>
        <v>0</v>
      </c>
      <c r="AI60" s="11" t="s">
        <v>48</v>
      </c>
      <c r="AJ60" s="26">
        <f>IF(AN60=0,J60,0)</f>
        <v>0</v>
      </c>
      <c r="AK60" s="26">
        <f>IF(AN60=12,J60,0)</f>
        <v>0</v>
      </c>
      <c r="AL60" s="26">
        <f>IF(AN60=21,J60,0)</f>
        <v>0</v>
      </c>
      <c r="AN60" s="26">
        <v>21</v>
      </c>
      <c r="AO60" s="26">
        <f>G60*0.368391063</f>
        <v>0</v>
      </c>
      <c r="AP60" s="26">
        <f>G60*(1-0.368391063)</f>
        <v>0</v>
      </c>
      <c r="AQ60" s="29" t="s">
        <v>82</v>
      </c>
      <c r="AV60" s="26">
        <f>AW60+AX60</f>
        <v>0</v>
      </c>
      <c r="AW60" s="26">
        <f>F60*AO60</f>
        <v>0</v>
      </c>
      <c r="AX60" s="26">
        <f>F60*AP60</f>
        <v>0</v>
      </c>
      <c r="AY60" s="29" t="s">
        <v>189</v>
      </c>
      <c r="AZ60" s="29" t="s">
        <v>190</v>
      </c>
      <c r="BA60" s="11" t="s">
        <v>57</v>
      </c>
      <c r="BC60" s="26">
        <f>AW60+AX60</f>
        <v>0</v>
      </c>
      <c r="BD60" s="26">
        <f>G60/(100-BE60)*100</f>
        <v>0</v>
      </c>
      <c r="BE60" s="26">
        <v>0</v>
      </c>
      <c r="BF60" s="26">
        <f>60</f>
        <v>60</v>
      </c>
      <c r="BH60" s="26">
        <f>F60*AO60</f>
        <v>0</v>
      </c>
      <c r="BI60" s="26">
        <f>F60*AP60</f>
        <v>0</v>
      </c>
      <c r="BJ60" s="26">
        <f>F60*G60</f>
        <v>0</v>
      </c>
      <c r="BK60" s="26"/>
      <c r="BL60" s="26">
        <v>783</v>
      </c>
      <c r="BW60" s="26">
        <v>21</v>
      </c>
      <c r="BX60" s="5" t="s">
        <v>193</v>
      </c>
    </row>
    <row r="61" spans="1:76" ht="14.25" x14ac:dyDescent="0.45">
      <c r="A61" s="2" t="s">
        <v>194</v>
      </c>
      <c r="B61" s="3" t="s">
        <v>195</v>
      </c>
      <c r="C61" s="74" t="s">
        <v>196</v>
      </c>
      <c r="D61" s="75"/>
      <c r="E61" s="3" t="s">
        <v>54</v>
      </c>
      <c r="F61" s="26">
        <v>52.231999999999999</v>
      </c>
      <c r="G61" s="27">
        <v>0</v>
      </c>
      <c r="H61" s="26">
        <f>F61*AO61</f>
        <v>0</v>
      </c>
      <c r="I61" s="26">
        <f>F61*AP61</f>
        <v>0</v>
      </c>
      <c r="J61" s="26">
        <f>F61*G61</f>
        <v>0</v>
      </c>
      <c r="K61" s="28" t="s">
        <v>320</v>
      </c>
      <c r="Z61" s="26">
        <f>IF(AQ61="5",BJ61,0)</f>
        <v>0</v>
      </c>
      <c r="AB61" s="26">
        <f>IF(AQ61="1",BH61,0)</f>
        <v>0</v>
      </c>
      <c r="AC61" s="26">
        <f>IF(AQ61="1",BI61,0)</f>
        <v>0</v>
      </c>
      <c r="AD61" s="26">
        <f>IF(AQ61="7",BH61,0)</f>
        <v>0</v>
      </c>
      <c r="AE61" s="26">
        <f>IF(AQ61="7",BI61,0)</f>
        <v>0</v>
      </c>
      <c r="AF61" s="26">
        <f>IF(AQ61="2",BH61,0)</f>
        <v>0</v>
      </c>
      <c r="AG61" s="26">
        <f>IF(AQ61="2",BI61,0)</f>
        <v>0</v>
      </c>
      <c r="AH61" s="26">
        <f>IF(AQ61="0",BJ61,0)</f>
        <v>0</v>
      </c>
      <c r="AI61" s="11" t="s">
        <v>48</v>
      </c>
      <c r="AJ61" s="26">
        <f>IF(AN61=0,J61,0)</f>
        <v>0</v>
      </c>
      <c r="AK61" s="26">
        <f>IF(AN61=12,J61,0)</f>
        <v>0</v>
      </c>
      <c r="AL61" s="26">
        <f>IF(AN61=21,J61,0)</f>
        <v>0</v>
      </c>
      <c r="AN61" s="26">
        <v>21</v>
      </c>
      <c r="AO61" s="26">
        <f>G61*0.050557092</f>
        <v>0</v>
      </c>
      <c r="AP61" s="26">
        <f>G61*(1-0.050557092)</f>
        <v>0</v>
      </c>
      <c r="AQ61" s="29" t="s">
        <v>82</v>
      </c>
      <c r="AV61" s="26">
        <f>AW61+AX61</f>
        <v>0</v>
      </c>
      <c r="AW61" s="26">
        <f>F61*AO61</f>
        <v>0</v>
      </c>
      <c r="AX61" s="26">
        <f>F61*AP61</f>
        <v>0</v>
      </c>
      <c r="AY61" s="29" t="s">
        <v>189</v>
      </c>
      <c r="AZ61" s="29" t="s">
        <v>190</v>
      </c>
      <c r="BA61" s="11" t="s">
        <v>57</v>
      </c>
      <c r="BC61" s="26">
        <f>AW61+AX61</f>
        <v>0</v>
      </c>
      <c r="BD61" s="26">
        <f>G61/(100-BE61)*100</f>
        <v>0</v>
      </c>
      <c r="BE61" s="26">
        <v>0</v>
      </c>
      <c r="BF61" s="26">
        <f>61</f>
        <v>61</v>
      </c>
      <c r="BH61" s="26">
        <f>F61*AO61</f>
        <v>0</v>
      </c>
      <c r="BI61" s="26">
        <f>F61*AP61</f>
        <v>0</v>
      </c>
      <c r="BJ61" s="26">
        <f>F61*G61</f>
        <v>0</v>
      </c>
      <c r="BK61" s="26"/>
      <c r="BL61" s="26">
        <v>783</v>
      </c>
      <c r="BW61" s="26">
        <v>21</v>
      </c>
      <c r="BX61" s="5" t="s">
        <v>196</v>
      </c>
    </row>
    <row r="62" spans="1:76" ht="14.25" x14ac:dyDescent="0.45">
      <c r="A62" s="2" t="s">
        <v>197</v>
      </c>
      <c r="B62" s="3" t="s">
        <v>192</v>
      </c>
      <c r="C62" s="74" t="s">
        <v>322</v>
      </c>
      <c r="D62" s="75"/>
      <c r="E62" s="3" t="s">
        <v>54</v>
      </c>
      <c r="F62" s="26">
        <v>52.231999999999999</v>
      </c>
      <c r="G62" s="27">
        <v>0</v>
      </c>
      <c r="H62" s="26">
        <f>F62*AO62</f>
        <v>0</v>
      </c>
      <c r="I62" s="26">
        <f>F62*AP62</f>
        <v>0</v>
      </c>
      <c r="J62" s="26">
        <f>F62*G62</f>
        <v>0</v>
      </c>
      <c r="K62" s="28" t="s">
        <v>320</v>
      </c>
      <c r="Z62" s="26">
        <f>IF(AQ62="5",BJ62,0)</f>
        <v>0</v>
      </c>
      <c r="AB62" s="26">
        <f>IF(AQ62="1",BH62,0)</f>
        <v>0</v>
      </c>
      <c r="AC62" s="26">
        <f>IF(AQ62="1",BI62,0)</f>
        <v>0</v>
      </c>
      <c r="AD62" s="26">
        <f>IF(AQ62="7",BH62,0)</f>
        <v>0</v>
      </c>
      <c r="AE62" s="26">
        <f>IF(AQ62="7",BI62,0)</f>
        <v>0</v>
      </c>
      <c r="AF62" s="26">
        <f>IF(AQ62="2",BH62,0)</f>
        <v>0</v>
      </c>
      <c r="AG62" s="26">
        <f>IF(AQ62="2",BI62,0)</f>
        <v>0</v>
      </c>
      <c r="AH62" s="26">
        <f>IF(AQ62="0",BJ62,0)</f>
        <v>0</v>
      </c>
      <c r="AI62" s="11" t="s">
        <v>48</v>
      </c>
      <c r="AJ62" s="26">
        <f>IF(AN62=0,J62,0)</f>
        <v>0</v>
      </c>
      <c r="AK62" s="26">
        <f>IF(AN62=12,J62,0)</f>
        <v>0</v>
      </c>
      <c r="AL62" s="26">
        <f>IF(AN62=21,J62,0)</f>
        <v>0</v>
      </c>
      <c r="AN62" s="26">
        <v>21</v>
      </c>
      <c r="AO62" s="26">
        <f>G62*0.368390924</f>
        <v>0</v>
      </c>
      <c r="AP62" s="26">
        <f>G62*(1-0.368390924)</f>
        <v>0</v>
      </c>
      <c r="AQ62" s="29" t="s">
        <v>82</v>
      </c>
      <c r="AV62" s="26">
        <f>AW62+AX62</f>
        <v>0</v>
      </c>
      <c r="AW62" s="26">
        <f>F62*AO62</f>
        <v>0</v>
      </c>
      <c r="AX62" s="26">
        <f>F62*AP62</f>
        <v>0</v>
      </c>
      <c r="AY62" s="29" t="s">
        <v>189</v>
      </c>
      <c r="AZ62" s="29" t="s">
        <v>190</v>
      </c>
      <c r="BA62" s="11" t="s">
        <v>57</v>
      </c>
      <c r="BC62" s="26">
        <f>AW62+AX62</f>
        <v>0</v>
      </c>
      <c r="BD62" s="26">
        <f>G62/(100-BE62)*100</f>
        <v>0</v>
      </c>
      <c r="BE62" s="26">
        <v>0</v>
      </c>
      <c r="BF62" s="26">
        <f>62</f>
        <v>62</v>
      </c>
      <c r="BH62" s="26">
        <f>F62*AO62</f>
        <v>0</v>
      </c>
      <c r="BI62" s="26">
        <f>F62*AP62</f>
        <v>0</v>
      </c>
      <c r="BJ62" s="26">
        <f>F62*G62</f>
        <v>0</v>
      </c>
      <c r="BK62" s="26"/>
      <c r="BL62" s="26">
        <v>783</v>
      </c>
      <c r="BW62" s="26">
        <v>21</v>
      </c>
      <c r="BX62" s="5" t="s">
        <v>198</v>
      </c>
    </row>
    <row r="63" spans="1:76" ht="14.25" x14ac:dyDescent="0.45">
      <c r="A63" s="30" t="s">
        <v>48</v>
      </c>
      <c r="B63" s="31" t="s">
        <v>199</v>
      </c>
      <c r="C63" s="76" t="s">
        <v>200</v>
      </c>
      <c r="D63" s="77"/>
      <c r="E63" s="32" t="s">
        <v>29</v>
      </c>
      <c r="F63" s="32" t="s">
        <v>29</v>
      </c>
      <c r="G63" s="33" t="s">
        <v>29</v>
      </c>
      <c r="H63" s="1">
        <f>SUM(H64:H66)</f>
        <v>0</v>
      </c>
      <c r="I63" s="1">
        <f>SUM(I64:I66)</f>
        <v>0</v>
      </c>
      <c r="J63" s="1">
        <f>SUM(J64:J66)</f>
        <v>0</v>
      </c>
      <c r="K63" s="34" t="s">
        <v>48</v>
      </c>
      <c r="AI63" s="11" t="s">
        <v>48</v>
      </c>
      <c r="AS63" s="1">
        <f>SUM(AJ64:AJ66)</f>
        <v>0</v>
      </c>
      <c r="AT63" s="1">
        <f>SUM(AK64:AK66)</f>
        <v>0</v>
      </c>
      <c r="AU63" s="1">
        <f>SUM(AL64:AL66)</f>
        <v>0</v>
      </c>
    </row>
    <row r="64" spans="1:76" ht="14.25" x14ac:dyDescent="0.45">
      <c r="A64" s="2" t="s">
        <v>201</v>
      </c>
      <c r="B64" s="3" t="s">
        <v>202</v>
      </c>
      <c r="C64" s="74" t="s">
        <v>203</v>
      </c>
      <c r="D64" s="75"/>
      <c r="E64" s="3" t="s">
        <v>54</v>
      </c>
      <c r="F64" s="26">
        <v>60.795000000000002</v>
      </c>
      <c r="G64" s="27">
        <v>0</v>
      </c>
      <c r="H64" s="26">
        <f>F64*AO64</f>
        <v>0</v>
      </c>
      <c r="I64" s="26">
        <f>F64*AP64</f>
        <v>0</v>
      </c>
      <c r="J64" s="26">
        <f>F64*G64</f>
        <v>0</v>
      </c>
      <c r="K64" s="28" t="s">
        <v>320</v>
      </c>
      <c r="Z64" s="26">
        <f>IF(AQ64="5",BJ64,0)</f>
        <v>0</v>
      </c>
      <c r="AB64" s="26">
        <f>IF(AQ64="1",BH64,0)</f>
        <v>0</v>
      </c>
      <c r="AC64" s="26">
        <f>IF(AQ64="1",BI64,0)</f>
        <v>0</v>
      </c>
      <c r="AD64" s="26">
        <f>IF(AQ64="7",BH64,0)</f>
        <v>0</v>
      </c>
      <c r="AE64" s="26">
        <f>IF(AQ64="7",BI64,0)</f>
        <v>0</v>
      </c>
      <c r="AF64" s="26">
        <f>IF(AQ64="2",BH64,0)</f>
        <v>0</v>
      </c>
      <c r="AG64" s="26">
        <f>IF(AQ64="2",BI64,0)</f>
        <v>0</v>
      </c>
      <c r="AH64" s="26">
        <f>IF(AQ64="0",BJ64,0)</f>
        <v>0</v>
      </c>
      <c r="AI64" s="11" t="s">
        <v>48</v>
      </c>
      <c r="AJ64" s="26">
        <f>IF(AN64=0,J64,0)</f>
        <v>0</v>
      </c>
      <c r="AK64" s="26">
        <f>IF(AN64=12,J64,0)</f>
        <v>0</v>
      </c>
      <c r="AL64" s="26">
        <f>IF(AN64=21,J64,0)</f>
        <v>0</v>
      </c>
      <c r="AN64" s="26">
        <v>21</v>
      </c>
      <c r="AO64" s="26">
        <f>G64*0.000392157</f>
        <v>0</v>
      </c>
      <c r="AP64" s="26">
        <f>G64*(1-0.000392157)</f>
        <v>0</v>
      </c>
      <c r="AQ64" s="29" t="s">
        <v>51</v>
      </c>
      <c r="AV64" s="26">
        <f>AW64+AX64</f>
        <v>0</v>
      </c>
      <c r="AW64" s="26">
        <f>F64*AO64</f>
        <v>0</v>
      </c>
      <c r="AX64" s="26">
        <f>F64*AP64</f>
        <v>0</v>
      </c>
      <c r="AY64" s="29" t="s">
        <v>204</v>
      </c>
      <c r="AZ64" s="29" t="s">
        <v>205</v>
      </c>
      <c r="BA64" s="11" t="s">
        <v>57</v>
      </c>
      <c r="BC64" s="26">
        <f>AW64+AX64</f>
        <v>0</v>
      </c>
      <c r="BD64" s="26">
        <f>G64/(100-BE64)*100</f>
        <v>0</v>
      </c>
      <c r="BE64" s="26">
        <v>0</v>
      </c>
      <c r="BF64" s="26">
        <f>64</f>
        <v>64</v>
      </c>
      <c r="BH64" s="26">
        <f>F64*AO64</f>
        <v>0</v>
      </c>
      <c r="BI64" s="26">
        <f>F64*AP64</f>
        <v>0</v>
      </c>
      <c r="BJ64" s="26">
        <f>F64*G64</f>
        <v>0</v>
      </c>
      <c r="BK64" s="26"/>
      <c r="BL64" s="26">
        <v>94</v>
      </c>
      <c r="BW64" s="26">
        <v>21</v>
      </c>
      <c r="BX64" s="5" t="s">
        <v>203</v>
      </c>
    </row>
    <row r="65" spans="1:76" ht="14.25" x14ac:dyDescent="0.45">
      <c r="A65" s="2" t="s">
        <v>206</v>
      </c>
      <c r="B65" s="3" t="s">
        <v>207</v>
      </c>
      <c r="C65" s="74" t="s">
        <v>208</v>
      </c>
      <c r="D65" s="75"/>
      <c r="E65" s="3" t="s">
        <v>54</v>
      </c>
      <c r="F65" s="26">
        <v>121.59</v>
      </c>
      <c r="G65" s="27">
        <v>0</v>
      </c>
      <c r="H65" s="26">
        <f>F65*AO65</f>
        <v>0</v>
      </c>
      <c r="I65" s="26">
        <f>F65*AP65</f>
        <v>0</v>
      </c>
      <c r="J65" s="26">
        <f>F65*G65</f>
        <v>0</v>
      </c>
      <c r="K65" s="28" t="s">
        <v>320</v>
      </c>
      <c r="Z65" s="26">
        <f>IF(AQ65="5",BJ65,0)</f>
        <v>0</v>
      </c>
      <c r="AB65" s="26">
        <f>IF(AQ65="1",BH65,0)</f>
        <v>0</v>
      </c>
      <c r="AC65" s="26">
        <f>IF(AQ65="1",BI65,0)</f>
        <v>0</v>
      </c>
      <c r="AD65" s="26">
        <f>IF(AQ65="7",BH65,0)</f>
        <v>0</v>
      </c>
      <c r="AE65" s="26">
        <f>IF(AQ65="7",BI65,0)</f>
        <v>0</v>
      </c>
      <c r="AF65" s="26">
        <f>IF(AQ65="2",BH65,0)</f>
        <v>0</v>
      </c>
      <c r="AG65" s="26">
        <f>IF(AQ65="2",BI65,0)</f>
        <v>0</v>
      </c>
      <c r="AH65" s="26">
        <f>IF(AQ65="0",BJ65,0)</f>
        <v>0</v>
      </c>
      <c r="AI65" s="11" t="s">
        <v>48</v>
      </c>
      <c r="AJ65" s="26">
        <f>IF(AN65=0,J65,0)</f>
        <v>0</v>
      </c>
      <c r="AK65" s="26">
        <f>IF(AN65=12,J65,0)</f>
        <v>0</v>
      </c>
      <c r="AL65" s="26">
        <f>IF(AN65=21,J65,0)</f>
        <v>0</v>
      </c>
      <c r="AN65" s="26">
        <v>21</v>
      </c>
      <c r="AO65" s="26">
        <f>G65*0.945892857</f>
        <v>0</v>
      </c>
      <c r="AP65" s="26">
        <f>G65*(1-0.945892857)</f>
        <v>0</v>
      </c>
      <c r="AQ65" s="29" t="s">
        <v>51</v>
      </c>
      <c r="AV65" s="26">
        <f>AW65+AX65</f>
        <v>0</v>
      </c>
      <c r="AW65" s="26">
        <f>F65*AO65</f>
        <v>0</v>
      </c>
      <c r="AX65" s="26">
        <f>F65*AP65</f>
        <v>0</v>
      </c>
      <c r="AY65" s="29" t="s">
        <v>204</v>
      </c>
      <c r="AZ65" s="29" t="s">
        <v>205</v>
      </c>
      <c r="BA65" s="11" t="s">
        <v>57</v>
      </c>
      <c r="BC65" s="26">
        <f>AW65+AX65</f>
        <v>0</v>
      </c>
      <c r="BD65" s="26">
        <f>G65/(100-BE65)*100</f>
        <v>0</v>
      </c>
      <c r="BE65" s="26">
        <v>0</v>
      </c>
      <c r="BF65" s="26">
        <f>65</f>
        <v>65</v>
      </c>
      <c r="BH65" s="26">
        <f>F65*AO65</f>
        <v>0</v>
      </c>
      <c r="BI65" s="26">
        <f>F65*AP65</f>
        <v>0</v>
      </c>
      <c r="BJ65" s="26">
        <f>F65*G65</f>
        <v>0</v>
      </c>
      <c r="BK65" s="26"/>
      <c r="BL65" s="26">
        <v>94</v>
      </c>
      <c r="BW65" s="26">
        <v>21</v>
      </c>
      <c r="BX65" s="5" t="s">
        <v>208</v>
      </c>
    </row>
    <row r="66" spans="1:76" ht="14.25" x14ac:dyDescent="0.45">
      <c r="A66" s="2" t="s">
        <v>209</v>
      </c>
      <c r="B66" s="3" t="s">
        <v>210</v>
      </c>
      <c r="C66" s="74" t="s">
        <v>211</v>
      </c>
      <c r="D66" s="75"/>
      <c r="E66" s="3" t="s">
        <v>54</v>
      </c>
      <c r="F66" s="26">
        <v>60.795000000000002</v>
      </c>
      <c r="G66" s="27">
        <v>0</v>
      </c>
      <c r="H66" s="26">
        <f>F66*AO66</f>
        <v>0</v>
      </c>
      <c r="I66" s="26">
        <f>F66*AP66</f>
        <v>0</v>
      </c>
      <c r="J66" s="26">
        <f>F66*G66</f>
        <v>0</v>
      </c>
      <c r="K66" s="28" t="s">
        <v>320</v>
      </c>
      <c r="Z66" s="26">
        <f>IF(AQ66="5",BJ66,0)</f>
        <v>0</v>
      </c>
      <c r="AB66" s="26">
        <f>IF(AQ66="1",BH66,0)</f>
        <v>0</v>
      </c>
      <c r="AC66" s="26">
        <f>IF(AQ66="1",BI66,0)</f>
        <v>0</v>
      </c>
      <c r="AD66" s="26">
        <f>IF(AQ66="7",BH66,0)</f>
        <v>0</v>
      </c>
      <c r="AE66" s="26">
        <f>IF(AQ66="7",BI66,0)</f>
        <v>0</v>
      </c>
      <c r="AF66" s="26">
        <f>IF(AQ66="2",BH66,0)</f>
        <v>0</v>
      </c>
      <c r="AG66" s="26">
        <f>IF(AQ66="2",BI66,0)</f>
        <v>0</v>
      </c>
      <c r="AH66" s="26">
        <f>IF(AQ66="0",BJ66,0)</f>
        <v>0</v>
      </c>
      <c r="AI66" s="11" t="s">
        <v>48</v>
      </c>
      <c r="AJ66" s="26">
        <f>IF(AN66=0,J66,0)</f>
        <v>0</v>
      </c>
      <c r="AK66" s="26">
        <f>IF(AN66=12,J66,0)</f>
        <v>0</v>
      </c>
      <c r="AL66" s="26">
        <f>IF(AN66=21,J66,0)</f>
        <v>0</v>
      </c>
      <c r="AN66" s="26">
        <v>21</v>
      </c>
      <c r="AO66" s="26">
        <f>G66*0</f>
        <v>0</v>
      </c>
      <c r="AP66" s="26">
        <f>G66*(1-0)</f>
        <v>0</v>
      </c>
      <c r="AQ66" s="29" t="s">
        <v>51</v>
      </c>
      <c r="AV66" s="26">
        <f>AW66+AX66</f>
        <v>0</v>
      </c>
      <c r="AW66" s="26">
        <f>F66*AO66</f>
        <v>0</v>
      </c>
      <c r="AX66" s="26">
        <f>F66*AP66</f>
        <v>0</v>
      </c>
      <c r="AY66" s="29" t="s">
        <v>204</v>
      </c>
      <c r="AZ66" s="29" t="s">
        <v>205</v>
      </c>
      <c r="BA66" s="11" t="s">
        <v>57</v>
      </c>
      <c r="BC66" s="26">
        <f>AW66+AX66</f>
        <v>0</v>
      </c>
      <c r="BD66" s="26">
        <f>G66/(100-BE66)*100</f>
        <v>0</v>
      </c>
      <c r="BE66" s="26">
        <v>0</v>
      </c>
      <c r="BF66" s="26">
        <f>66</f>
        <v>66</v>
      </c>
      <c r="BH66" s="26">
        <f>F66*AO66</f>
        <v>0</v>
      </c>
      <c r="BI66" s="26">
        <f>F66*AP66</f>
        <v>0</v>
      </c>
      <c r="BJ66" s="26">
        <f>F66*G66</f>
        <v>0</v>
      </c>
      <c r="BK66" s="26"/>
      <c r="BL66" s="26">
        <v>94</v>
      </c>
      <c r="BW66" s="26">
        <v>21</v>
      </c>
      <c r="BX66" s="5" t="s">
        <v>211</v>
      </c>
    </row>
    <row r="67" spans="1:76" ht="14.25" x14ac:dyDescent="0.45">
      <c r="A67" s="30" t="s">
        <v>48</v>
      </c>
      <c r="B67" s="31" t="s">
        <v>212</v>
      </c>
      <c r="C67" s="76" t="s">
        <v>213</v>
      </c>
      <c r="D67" s="77"/>
      <c r="E67" s="32" t="s">
        <v>29</v>
      </c>
      <c r="F67" s="32" t="s">
        <v>29</v>
      </c>
      <c r="G67" s="33" t="s">
        <v>29</v>
      </c>
      <c r="H67" s="1">
        <f>SUM(H68:H68)</f>
        <v>0</v>
      </c>
      <c r="I67" s="1">
        <f>SUM(I68:I68)</f>
        <v>0</v>
      </c>
      <c r="J67" s="1">
        <f>SUM(J68:J68)</f>
        <v>0</v>
      </c>
      <c r="K67" s="34" t="s">
        <v>48</v>
      </c>
      <c r="AI67" s="11" t="s">
        <v>48</v>
      </c>
      <c r="AS67" s="1">
        <f>SUM(AJ68:AJ68)</f>
        <v>0</v>
      </c>
      <c r="AT67" s="1">
        <f>SUM(AK68:AK68)</f>
        <v>0</v>
      </c>
      <c r="AU67" s="1">
        <f>SUM(AL68:AL68)</f>
        <v>0</v>
      </c>
    </row>
    <row r="68" spans="1:76" ht="14.25" x14ac:dyDescent="0.45">
      <c r="A68" s="2" t="s">
        <v>112</v>
      </c>
      <c r="B68" s="3" t="s">
        <v>214</v>
      </c>
      <c r="C68" s="74" t="s">
        <v>215</v>
      </c>
      <c r="D68" s="75"/>
      <c r="E68" s="3" t="s">
        <v>104</v>
      </c>
      <c r="F68" s="26">
        <v>13.994</v>
      </c>
      <c r="G68" s="27">
        <v>0</v>
      </c>
      <c r="H68" s="26">
        <f>F68*AO68</f>
        <v>0</v>
      </c>
      <c r="I68" s="26">
        <f>F68*AP68</f>
        <v>0</v>
      </c>
      <c r="J68" s="26">
        <f>F68*G68</f>
        <v>0</v>
      </c>
      <c r="K68" s="28" t="s">
        <v>320</v>
      </c>
      <c r="Z68" s="26">
        <f>IF(AQ68="5",BJ68,0)</f>
        <v>0</v>
      </c>
      <c r="AB68" s="26">
        <f>IF(AQ68="1",BH68,0)</f>
        <v>0</v>
      </c>
      <c r="AC68" s="26">
        <f>IF(AQ68="1",BI68,0)</f>
        <v>0</v>
      </c>
      <c r="AD68" s="26">
        <f>IF(AQ68="7",BH68,0)</f>
        <v>0</v>
      </c>
      <c r="AE68" s="26">
        <f>IF(AQ68="7",BI68,0)</f>
        <v>0</v>
      </c>
      <c r="AF68" s="26">
        <f>IF(AQ68="2",BH68,0)</f>
        <v>0</v>
      </c>
      <c r="AG68" s="26">
        <f>IF(AQ68="2",BI68,0)</f>
        <v>0</v>
      </c>
      <c r="AH68" s="26">
        <f>IF(AQ68="0",BJ68,0)</f>
        <v>0</v>
      </c>
      <c r="AI68" s="11" t="s">
        <v>48</v>
      </c>
      <c r="AJ68" s="26">
        <f>IF(AN68=0,J68,0)</f>
        <v>0</v>
      </c>
      <c r="AK68" s="26">
        <f>IF(AN68=12,J68,0)</f>
        <v>0</v>
      </c>
      <c r="AL68" s="26">
        <f>IF(AN68=21,J68,0)</f>
        <v>0</v>
      </c>
      <c r="AN68" s="26">
        <v>21</v>
      </c>
      <c r="AO68" s="26">
        <f>G68*0</f>
        <v>0</v>
      </c>
      <c r="AP68" s="26">
        <f>G68*(1-0)</f>
        <v>0</v>
      </c>
      <c r="AQ68" s="29" t="s">
        <v>73</v>
      </c>
      <c r="AV68" s="26">
        <f>AW68+AX68</f>
        <v>0</v>
      </c>
      <c r="AW68" s="26">
        <f>F68*AO68</f>
        <v>0</v>
      </c>
      <c r="AX68" s="26">
        <f>F68*AP68</f>
        <v>0</v>
      </c>
      <c r="AY68" s="29" t="s">
        <v>216</v>
      </c>
      <c r="AZ68" s="29" t="s">
        <v>205</v>
      </c>
      <c r="BA68" s="11" t="s">
        <v>57</v>
      </c>
      <c r="BB68" s="35">
        <v>100017</v>
      </c>
      <c r="BC68" s="26">
        <f>AW68+AX68</f>
        <v>0</v>
      </c>
      <c r="BD68" s="26">
        <f>G68/(100-BE68)*100</f>
        <v>0</v>
      </c>
      <c r="BE68" s="26">
        <v>0</v>
      </c>
      <c r="BF68" s="26">
        <f>68</f>
        <v>68</v>
      </c>
      <c r="BH68" s="26">
        <f>F68*AO68</f>
        <v>0</v>
      </c>
      <c r="BI68" s="26">
        <f>F68*AP68</f>
        <v>0</v>
      </c>
      <c r="BJ68" s="26">
        <f>F68*G68</f>
        <v>0</v>
      </c>
      <c r="BK68" s="26"/>
      <c r="BL68" s="26"/>
      <c r="BW68" s="26">
        <v>21</v>
      </c>
      <c r="BX68" s="5" t="s">
        <v>215</v>
      </c>
    </row>
    <row r="69" spans="1:76" ht="14.25" x14ac:dyDescent="0.45">
      <c r="A69" s="30" t="s">
        <v>48</v>
      </c>
      <c r="B69" s="31" t="s">
        <v>217</v>
      </c>
      <c r="C69" s="76" t="s">
        <v>218</v>
      </c>
      <c r="D69" s="77"/>
      <c r="E69" s="32" t="s">
        <v>29</v>
      </c>
      <c r="F69" s="32" t="s">
        <v>29</v>
      </c>
      <c r="G69" s="33" t="s">
        <v>29</v>
      </c>
      <c r="H69" s="1">
        <f>SUM(H70:H70)</f>
        <v>0</v>
      </c>
      <c r="I69" s="1">
        <f>SUM(I70:I70)</f>
        <v>0</v>
      </c>
      <c r="J69" s="1">
        <f>SUM(J70:J70)</f>
        <v>0</v>
      </c>
      <c r="K69" s="34" t="s">
        <v>48</v>
      </c>
      <c r="AI69" s="11" t="s">
        <v>48</v>
      </c>
      <c r="AS69" s="1">
        <f>SUM(AJ70:AJ70)</f>
        <v>0</v>
      </c>
      <c r="AT69" s="1">
        <f>SUM(AK70:AK70)</f>
        <v>0</v>
      </c>
      <c r="AU69" s="1">
        <f>SUM(AL70:AL70)</f>
        <v>0</v>
      </c>
    </row>
    <row r="70" spans="1:76" ht="14.25" x14ac:dyDescent="0.45">
      <c r="A70" s="2" t="s">
        <v>219</v>
      </c>
      <c r="B70" s="3" t="s">
        <v>332</v>
      </c>
      <c r="C70" s="74" t="s">
        <v>220</v>
      </c>
      <c r="D70" s="75"/>
      <c r="E70" s="3" t="s">
        <v>66</v>
      </c>
      <c r="F70" s="26">
        <v>0.97699999999999998</v>
      </c>
      <c r="G70" s="27">
        <v>0</v>
      </c>
      <c r="H70" s="26">
        <f>F70*AO70</f>
        <v>0</v>
      </c>
      <c r="I70" s="26">
        <f>F70*AP70</f>
        <v>0</v>
      </c>
      <c r="J70" s="26">
        <f>F70*G70</f>
        <v>0</v>
      </c>
      <c r="K70" s="28" t="s">
        <v>323</v>
      </c>
      <c r="Z70" s="26">
        <f>IF(AQ70="5",BJ70,0)</f>
        <v>0</v>
      </c>
      <c r="AB70" s="26">
        <f>IF(AQ70="1",BH70,0)</f>
        <v>0</v>
      </c>
      <c r="AC70" s="26">
        <f>IF(AQ70="1",BI70,0)</f>
        <v>0</v>
      </c>
      <c r="AD70" s="26">
        <f>IF(AQ70="7",BH70,0)</f>
        <v>0</v>
      </c>
      <c r="AE70" s="26">
        <f>IF(AQ70="7",BI70,0)</f>
        <v>0</v>
      </c>
      <c r="AF70" s="26">
        <f>IF(AQ70="2",BH70,0)</f>
        <v>0</v>
      </c>
      <c r="AG70" s="26">
        <f>IF(AQ70="2",BI70,0)</f>
        <v>0</v>
      </c>
      <c r="AH70" s="26">
        <f>IF(AQ70="0",BJ70,0)</f>
        <v>0</v>
      </c>
      <c r="AI70" s="11" t="s">
        <v>48</v>
      </c>
      <c r="AJ70" s="26">
        <f>IF(AN70=0,J70,0)</f>
        <v>0</v>
      </c>
      <c r="AK70" s="26">
        <f>IF(AN70=12,J70,0)</f>
        <v>0</v>
      </c>
      <c r="AL70" s="26">
        <f>IF(AN70=21,J70,0)</f>
        <v>0</v>
      </c>
      <c r="AN70" s="26">
        <v>21</v>
      </c>
      <c r="AO70" s="26">
        <f>G70*1</f>
        <v>0</v>
      </c>
      <c r="AP70" s="26">
        <f>G70*(1-1)</f>
        <v>0</v>
      </c>
      <c r="AQ70" s="29" t="s">
        <v>221</v>
      </c>
      <c r="AV70" s="26">
        <f>AW70+AX70</f>
        <v>0</v>
      </c>
      <c r="AW70" s="26">
        <f>F70*AO70</f>
        <v>0</v>
      </c>
      <c r="AX70" s="26">
        <f>F70*AP70</f>
        <v>0</v>
      </c>
      <c r="AY70" s="29" t="s">
        <v>222</v>
      </c>
      <c r="AZ70" s="29" t="s">
        <v>223</v>
      </c>
      <c r="BA70" s="11" t="s">
        <v>57</v>
      </c>
      <c r="BC70" s="26">
        <f>AW70+AX70</f>
        <v>0</v>
      </c>
      <c r="BD70" s="26">
        <f>G70/(100-BE70)*100</f>
        <v>0</v>
      </c>
      <c r="BE70" s="26">
        <v>0</v>
      </c>
      <c r="BF70" s="26">
        <f>70</f>
        <v>70</v>
      </c>
      <c r="BH70" s="26">
        <f>F70*AO70</f>
        <v>0</v>
      </c>
      <c r="BI70" s="26">
        <f>F70*AP70</f>
        <v>0</v>
      </c>
      <c r="BJ70" s="26">
        <f>F70*G70</f>
        <v>0</v>
      </c>
      <c r="BK70" s="26"/>
      <c r="BL70" s="26"/>
      <c r="BW70" s="26">
        <v>21</v>
      </c>
      <c r="BX70" s="5" t="s">
        <v>220</v>
      </c>
    </row>
    <row r="71" spans="1:76" ht="14.25" x14ac:dyDescent="0.45">
      <c r="A71" s="30" t="s">
        <v>48</v>
      </c>
      <c r="B71" s="31" t="s">
        <v>224</v>
      </c>
      <c r="C71" s="76" t="s">
        <v>225</v>
      </c>
      <c r="D71" s="77"/>
      <c r="E71" s="32" t="s">
        <v>29</v>
      </c>
      <c r="F71" s="32" t="s">
        <v>29</v>
      </c>
      <c r="G71" s="33" t="s">
        <v>29</v>
      </c>
      <c r="H71" s="1">
        <f>H72+H75+H79+H81</f>
        <v>0</v>
      </c>
      <c r="I71" s="1">
        <f>I72+I75+I79+I81</f>
        <v>0</v>
      </c>
      <c r="J71" s="1">
        <f>J72+J75+J79+J81</f>
        <v>0</v>
      </c>
      <c r="K71" s="34" t="s">
        <v>48</v>
      </c>
      <c r="AI71" s="11" t="s">
        <v>48</v>
      </c>
    </row>
    <row r="72" spans="1:76" ht="14.25" x14ac:dyDescent="0.45">
      <c r="A72" s="30" t="s">
        <v>48</v>
      </c>
      <c r="B72" s="31" t="s">
        <v>226</v>
      </c>
      <c r="C72" s="76" t="s">
        <v>227</v>
      </c>
      <c r="D72" s="77"/>
      <c r="E72" s="32" t="s">
        <v>29</v>
      </c>
      <c r="F72" s="32" t="s">
        <v>29</v>
      </c>
      <c r="G72" s="33" t="s">
        <v>29</v>
      </c>
      <c r="H72" s="1">
        <f>SUM(H73:H74)</f>
        <v>0</v>
      </c>
      <c r="I72" s="1">
        <f>SUM(I73:I74)</f>
        <v>0</v>
      </c>
      <c r="J72" s="1">
        <f>SUM(J73:J74)</f>
        <v>0</v>
      </c>
      <c r="K72" s="34" t="s">
        <v>48</v>
      </c>
      <c r="AI72" s="11" t="s">
        <v>48</v>
      </c>
      <c r="AS72" s="1">
        <f>SUM(AJ73:AJ74)</f>
        <v>0</v>
      </c>
      <c r="AT72" s="1">
        <f>SUM(AK73:AK74)</f>
        <v>0</v>
      </c>
      <c r="AU72" s="1">
        <f>SUM(AL73:AL74)</f>
        <v>0</v>
      </c>
    </row>
    <row r="73" spans="1:76" ht="14.25" x14ac:dyDescent="0.45">
      <c r="A73" s="2" t="s">
        <v>228</v>
      </c>
      <c r="B73" s="3" t="s">
        <v>333</v>
      </c>
      <c r="C73" s="74" t="s">
        <v>227</v>
      </c>
      <c r="D73" s="75"/>
      <c r="E73" s="3" t="s">
        <v>229</v>
      </c>
      <c r="F73" s="26">
        <v>1</v>
      </c>
      <c r="G73" s="27">
        <v>0</v>
      </c>
      <c r="H73" s="26">
        <f>F73*AO73</f>
        <v>0</v>
      </c>
      <c r="I73" s="26">
        <f>F73*AP73</f>
        <v>0</v>
      </c>
      <c r="J73" s="26">
        <f>F73*G73</f>
        <v>0</v>
      </c>
      <c r="K73" s="28" t="s">
        <v>323</v>
      </c>
      <c r="Z73" s="26">
        <f>IF(AQ73="5",BJ73,0)</f>
        <v>0</v>
      </c>
      <c r="AB73" s="26">
        <f>IF(AQ73="1",BH73,0)</f>
        <v>0</v>
      </c>
      <c r="AC73" s="26">
        <f>IF(AQ73="1",BI73,0)</f>
        <v>0</v>
      </c>
      <c r="AD73" s="26">
        <f>IF(AQ73="7",BH73,0)</f>
        <v>0</v>
      </c>
      <c r="AE73" s="26">
        <f>IF(AQ73="7",BI73,0)</f>
        <v>0</v>
      </c>
      <c r="AF73" s="26">
        <f>IF(AQ73="2",BH73,0)</f>
        <v>0</v>
      </c>
      <c r="AG73" s="26">
        <f>IF(AQ73="2",BI73,0)</f>
        <v>0</v>
      </c>
      <c r="AH73" s="26">
        <f>IF(AQ73="0",BJ73,0)</f>
        <v>0</v>
      </c>
      <c r="AI73" s="11" t="s">
        <v>48</v>
      </c>
      <c r="AJ73" s="26">
        <f>IF(AN73=0,J73,0)</f>
        <v>0</v>
      </c>
      <c r="AK73" s="26">
        <f>IF(AN73=12,J73,0)</f>
        <v>0</v>
      </c>
      <c r="AL73" s="26">
        <f>IF(AN73=21,J73,0)</f>
        <v>0</v>
      </c>
      <c r="AN73" s="26">
        <v>21</v>
      </c>
      <c r="AO73" s="26">
        <f>G73*0</f>
        <v>0</v>
      </c>
      <c r="AP73" s="26">
        <f>G73*(1-0)</f>
        <v>0</v>
      </c>
      <c r="AQ73" s="29" t="s">
        <v>230</v>
      </c>
      <c r="AV73" s="26">
        <f>AW73+AX73</f>
        <v>0</v>
      </c>
      <c r="AW73" s="26">
        <f>F73*AO73</f>
        <v>0</v>
      </c>
      <c r="AX73" s="26">
        <f>F73*AP73</f>
        <v>0</v>
      </c>
      <c r="AY73" s="29" t="s">
        <v>231</v>
      </c>
      <c r="AZ73" s="29" t="s">
        <v>232</v>
      </c>
      <c r="BA73" s="11" t="s">
        <v>57</v>
      </c>
      <c r="BC73" s="26">
        <f>AW73+AX73</f>
        <v>0</v>
      </c>
      <c r="BD73" s="26">
        <f>G73/(100-BE73)*100</f>
        <v>0</v>
      </c>
      <c r="BE73" s="26">
        <v>0</v>
      </c>
      <c r="BF73" s="26">
        <f>73</f>
        <v>73</v>
      </c>
      <c r="BH73" s="26">
        <f>F73*AO73</f>
        <v>0</v>
      </c>
      <c r="BI73" s="26">
        <f>F73*AP73</f>
        <v>0</v>
      </c>
      <c r="BJ73" s="26">
        <f>F73*G73</f>
        <v>0</v>
      </c>
      <c r="BK73" s="26"/>
      <c r="BL73" s="26"/>
      <c r="BM73" s="26">
        <f>F73*G73</f>
        <v>0</v>
      </c>
      <c r="BW73" s="26">
        <v>21</v>
      </c>
      <c r="BX73" s="5" t="s">
        <v>227</v>
      </c>
    </row>
    <row r="74" spans="1:76" ht="14.25" x14ac:dyDescent="0.45">
      <c r="A74" s="2" t="s">
        <v>233</v>
      </c>
      <c r="B74" s="3" t="s">
        <v>334</v>
      </c>
      <c r="C74" s="74" t="s">
        <v>234</v>
      </c>
      <c r="D74" s="75"/>
      <c r="E74" s="3" t="s">
        <v>229</v>
      </c>
      <c r="F74" s="26">
        <v>1</v>
      </c>
      <c r="G74" s="27">
        <v>0</v>
      </c>
      <c r="H74" s="26">
        <f>F74*AO74</f>
        <v>0</v>
      </c>
      <c r="I74" s="26">
        <f>F74*AP74</f>
        <v>0</v>
      </c>
      <c r="J74" s="26">
        <f>F74*G74</f>
        <v>0</v>
      </c>
      <c r="K74" s="28" t="s">
        <v>323</v>
      </c>
      <c r="Z74" s="26">
        <f>IF(AQ74="5",BJ74,0)</f>
        <v>0</v>
      </c>
      <c r="AB74" s="26">
        <f>IF(AQ74="1",BH74,0)</f>
        <v>0</v>
      </c>
      <c r="AC74" s="26">
        <f>IF(AQ74="1",BI74,0)</f>
        <v>0</v>
      </c>
      <c r="AD74" s="26">
        <f>IF(AQ74="7",BH74,0)</f>
        <v>0</v>
      </c>
      <c r="AE74" s="26">
        <f>IF(AQ74="7",BI74,0)</f>
        <v>0</v>
      </c>
      <c r="AF74" s="26">
        <f>IF(AQ74="2",BH74,0)</f>
        <v>0</v>
      </c>
      <c r="AG74" s="26">
        <f>IF(AQ74="2",BI74,0)</f>
        <v>0</v>
      </c>
      <c r="AH74" s="26">
        <f>IF(AQ74="0",BJ74,0)</f>
        <v>0</v>
      </c>
      <c r="AI74" s="11" t="s">
        <v>48</v>
      </c>
      <c r="AJ74" s="26">
        <f>IF(AN74=0,J74,0)</f>
        <v>0</v>
      </c>
      <c r="AK74" s="26">
        <f>IF(AN74=12,J74,0)</f>
        <v>0</v>
      </c>
      <c r="AL74" s="26">
        <f>IF(AN74=21,J74,0)</f>
        <v>0</v>
      </c>
      <c r="AN74" s="26">
        <v>21</v>
      </c>
      <c r="AO74" s="26">
        <f>G74*0</f>
        <v>0</v>
      </c>
      <c r="AP74" s="26">
        <f>G74*(1-0)</f>
        <v>0</v>
      </c>
      <c r="AQ74" s="29" t="s">
        <v>230</v>
      </c>
      <c r="AV74" s="26">
        <f>AW74+AX74</f>
        <v>0</v>
      </c>
      <c r="AW74" s="26">
        <f>F74*AO74</f>
        <v>0</v>
      </c>
      <c r="AX74" s="26">
        <f>F74*AP74</f>
        <v>0</v>
      </c>
      <c r="AY74" s="29" t="s">
        <v>231</v>
      </c>
      <c r="AZ74" s="29" t="s">
        <v>232</v>
      </c>
      <c r="BA74" s="11" t="s">
        <v>57</v>
      </c>
      <c r="BC74" s="26">
        <f>AW74+AX74</f>
        <v>0</v>
      </c>
      <c r="BD74" s="26">
        <f>G74/(100-BE74)*100</f>
        <v>0</v>
      </c>
      <c r="BE74" s="26">
        <v>0</v>
      </c>
      <c r="BF74" s="26">
        <f>74</f>
        <v>74</v>
      </c>
      <c r="BH74" s="26">
        <f>F74*AO74</f>
        <v>0</v>
      </c>
      <c r="BI74" s="26">
        <f>F74*AP74</f>
        <v>0</v>
      </c>
      <c r="BJ74" s="26">
        <f>F74*G74</f>
        <v>0</v>
      </c>
      <c r="BK74" s="26"/>
      <c r="BL74" s="26"/>
      <c r="BM74" s="26">
        <f>F74*G74</f>
        <v>0</v>
      </c>
      <c r="BW74" s="26">
        <v>21</v>
      </c>
      <c r="BX74" s="5" t="s">
        <v>234</v>
      </c>
    </row>
    <row r="75" spans="1:76" ht="14.25" x14ac:dyDescent="0.45">
      <c r="A75" s="30" t="s">
        <v>48</v>
      </c>
      <c r="B75" s="31" t="s">
        <v>235</v>
      </c>
      <c r="C75" s="76" t="s">
        <v>236</v>
      </c>
      <c r="D75" s="77"/>
      <c r="E75" s="32" t="s">
        <v>29</v>
      </c>
      <c r="F75" s="32" t="s">
        <v>29</v>
      </c>
      <c r="G75" s="33" t="s">
        <v>29</v>
      </c>
      <c r="H75" s="1">
        <f>SUM(H76:H78)</f>
        <v>0</v>
      </c>
      <c r="I75" s="1">
        <f>SUM(I76:I78)</f>
        <v>0</v>
      </c>
      <c r="J75" s="1">
        <f>SUM(J76:J78)</f>
        <v>0</v>
      </c>
      <c r="K75" s="34" t="s">
        <v>48</v>
      </c>
      <c r="AI75" s="11" t="s">
        <v>48</v>
      </c>
      <c r="AS75" s="1">
        <f>SUM(AJ76:AJ78)</f>
        <v>0</v>
      </c>
      <c r="AT75" s="1">
        <f>SUM(AK76:AK78)</f>
        <v>0</v>
      </c>
      <c r="AU75" s="1">
        <f>SUM(AL76:AL78)</f>
        <v>0</v>
      </c>
    </row>
    <row r="76" spans="1:76" ht="14.25" x14ac:dyDescent="0.45">
      <c r="A76" s="2" t="s">
        <v>124</v>
      </c>
      <c r="B76" s="3" t="s">
        <v>335</v>
      </c>
      <c r="C76" s="74" t="s">
        <v>236</v>
      </c>
      <c r="D76" s="75"/>
      <c r="E76" s="3" t="s">
        <v>229</v>
      </c>
      <c r="F76" s="26">
        <v>1</v>
      </c>
      <c r="G76" s="27">
        <v>0</v>
      </c>
      <c r="H76" s="26">
        <f>F76*AO76</f>
        <v>0</v>
      </c>
      <c r="I76" s="26">
        <f>F76*AP76</f>
        <v>0</v>
      </c>
      <c r="J76" s="26">
        <f>F76*G76</f>
        <v>0</v>
      </c>
      <c r="K76" s="28" t="s">
        <v>323</v>
      </c>
      <c r="Z76" s="26">
        <f>IF(AQ76="5",BJ76,0)</f>
        <v>0</v>
      </c>
      <c r="AB76" s="26">
        <f>IF(AQ76="1",BH76,0)</f>
        <v>0</v>
      </c>
      <c r="AC76" s="26">
        <f>IF(AQ76="1",BI76,0)</f>
        <v>0</v>
      </c>
      <c r="AD76" s="26">
        <f>IF(AQ76="7",BH76,0)</f>
        <v>0</v>
      </c>
      <c r="AE76" s="26">
        <f>IF(AQ76="7",BI76,0)</f>
        <v>0</v>
      </c>
      <c r="AF76" s="26">
        <f>IF(AQ76="2",BH76,0)</f>
        <v>0</v>
      </c>
      <c r="AG76" s="26">
        <f>IF(AQ76="2",BI76,0)</f>
        <v>0</v>
      </c>
      <c r="AH76" s="26">
        <f>IF(AQ76="0",BJ76,0)</f>
        <v>0</v>
      </c>
      <c r="AI76" s="11" t="s">
        <v>48</v>
      </c>
      <c r="AJ76" s="26">
        <f>IF(AN76=0,J76,0)</f>
        <v>0</v>
      </c>
      <c r="AK76" s="26">
        <f>IF(AN76=12,J76,0)</f>
        <v>0</v>
      </c>
      <c r="AL76" s="26">
        <f>IF(AN76=21,J76,0)</f>
        <v>0</v>
      </c>
      <c r="AN76" s="26">
        <v>21</v>
      </c>
      <c r="AO76" s="26">
        <f>G76*0</f>
        <v>0</v>
      </c>
      <c r="AP76" s="26">
        <f>G76*(1-0)</f>
        <v>0</v>
      </c>
      <c r="AQ76" s="29" t="s">
        <v>230</v>
      </c>
      <c r="AV76" s="26">
        <f>AW76+AX76</f>
        <v>0</v>
      </c>
      <c r="AW76" s="26">
        <f>F76*AO76</f>
        <v>0</v>
      </c>
      <c r="AX76" s="26">
        <f>F76*AP76</f>
        <v>0</v>
      </c>
      <c r="AY76" s="29" t="s">
        <v>237</v>
      </c>
      <c r="AZ76" s="29" t="s">
        <v>232</v>
      </c>
      <c r="BA76" s="11" t="s">
        <v>57</v>
      </c>
      <c r="BC76" s="26">
        <f>AW76+AX76</f>
        <v>0</v>
      </c>
      <c r="BD76" s="26">
        <f>G76/(100-BE76)*100</f>
        <v>0</v>
      </c>
      <c r="BE76" s="26">
        <v>0</v>
      </c>
      <c r="BF76" s="26">
        <f>76</f>
        <v>76</v>
      </c>
      <c r="BH76" s="26">
        <f>F76*AO76</f>
        <v>0</v>
      </c>
      <c r="BI76" s="26">
        <f>F76*AP76</f>
        <v>0</v>
      </c>
      <c r="BJ76" s="26">
        <f>F76*G76</f>
        <v>0</v>
      </c>
      <c r="BK76" s="26"/>
      <c r="BL76" s="26"/>
      <c r="BO76" s="26">
        <f>F76*G76</f>
        <v>0</v>
      </c>
      <c r="BW76" s="26">
        <v>21</v>
      </c>
      <c r="BX76" s="5" t="s">
        <v>236</v>
      </c>
    </row>
    <row r="77" spans="1:76" ht="14.25" x14ac:dyDescent="0.45">
      <c r="A77" s="2" t="s">
        <v>238</v>
      </c>
      <c r="B77" s="3" t="s">
        <v>336</v>
      </c>
      <c r="C77" s="74" t="s">
        <v>239</v>
      </c>
      <c r="D77" s="75"/>
      <c r="E77" s="3" t="s">
        <v>229</v>
      </c>
      <c r="F77" s="26">
        <v>1</v>
      </c>
      <c r="G77" s="27">
        <v>0</v>
      </c>
      <c r="H77" s="26">
        <f>F77*AO77</f>
        <v>0</v>
      </c>
      <c r="I77" s="26">
        <f>F77*AP77</f>
        <v>0</v>
      </c>
      <c r="J77" s="26">
        <f>F77*G77</f>
        <v>0</v>
      </c>
      <c r="K77" s="28" t="s">
        <v>323</v>
      </c>
      <c r="Z77" s="26">
        <f>IF(AQ77="5",BJ77,0)</f>
        <v>0</v>
      </c>
      <c r="AB77" s="26">
        <f>IF(AQ77="1",BH77,0)</f>
        <v>0</v>
      </c>
      <c r="AC77" s="26">
        <f>IF(AQ77="1",BI77,0)</f>
        <v>0</v>
      </c>
      <c r="AD77" s="26">
        <f>IF(AQ77="7",BH77,0)</f>
        <v>0</v>
      </c>
      <c r="AE77" s="26">
        <f>IF(AQ77="7",BI77,0)</f>
        <v>0</v>
      </c>
      <c r="AF77" s="26">
        <f>IF(AQ77="2",BH77,0)</f>
        <v>0</v>
      </c>
      <c r="AG77" s="26">
        <f>IF(AQ77="2",BI77,0)</f>
        <v>0</v>
      </c>
      <c r="AH77" s="26">
        <f>IF(AQ77="0",BJ77,0)</f>
        <v>0</v>
      </c>
      <c r="AI77" s="11" t="s">
        <v>48</v>
      </c>
      <c r="AJ77" s="26">
        <f>IF(AN77=0,J77,0)</f>
        <v>0</v>
      </c>
      <c r="AK77" s="26">
        <f>IF(AN77=12,J77,0)</f>
        <v>0</v>
      </c>
      <c r="AL77" s="26">
        <f>IF(AN77=21,J77,0)</f>
        <v>0</v>
      </c>
      <c r="AN77" s="26">
        <v>21</v>
      </c>
      <c r="AO77" s="26">
        <f>G77*0</f>
        <v>0</v>
      </c>
      <c r="AP77" s="26">
        <f>G77*(1-0)</f>
        <v>0</v>
      </c>
      <c r="AQ77" s="29" t="s">
        <v>230</v>
      </c>
      <c r="AV77" s="26">
        <f>AW77+AX77</f>
        <v>0</v>
      </c>
      <c r="AW77" s="26">
        <f>F77*AO77</f>
        <v>0</v>
      </c>
      <c r="AX77" s="26">
        <f>F77*AP77</f>
        <v>0</v>
      </c>
      <c r="AY77" s="29" t="s">
        <v>237</v>
      </c>
      <c r="AZ77" s="29" t="s">
        <v>232</v>
      </c>
      <c r="BA77" s="11" t="s">
        <v>57</v>
      </c>
      <c r="BC77" s="26">
        <f>AW77+AX77</f>
        <v>0</v>
      </c>
      <c r="BD77" s="26">
        <f>G77/(100-BE77)*100</f>
        <v>0</v>
      </c>
      <c r="BE77" s="26">
        <v>0</v>
      </c>
      <c r="BF77" s="26">
        <f>77</f>
        <v>77</v>
      </c>
      <c r="BH77" s="26">
        <f>F77*AO77</f>
        <v>0</v>
      </c>
      <c r="BI77" s="26">
        <f>F77*AP77</f>
        <v>0</v>
      </c>
      <c r="BJ77" s="26">
        <f>F77*G77</f>
        <v>0</v>
      </c>
      <c r="BK77" s="26"/>
      <c r="BL77" s="26"/>
      <c r="BO77" s="26">
        <f>F77*G77</f>
        <v>0</v>
      </c>
      <c r="BW77" s="26">
        <v>21</v>
      </c>
      <c r="BX77" s="5" t="s">
        <v>239</v>
      </c>
    </row>
    <row r="78" spans="1:76" ht="14.25" x14ac:dyDescent="0.45">
      <c r="A78" s="2" t="s">
        <v>240</v>
      </c>
      <c r="B78" s="3" t="s">
        <v>337</v>
      </c>
      <c r="C78" s="74" t="s">
        <v>241</v>
      </c>
      <c r="D78" s="75"/>
      <c r="E78" s="3" t="s">
        <v>229</v>
      </c>
      <c r="F78" s="26">
        <v>0</v>
      </c>
      <c r="G78" s="27">
        <v>0</v>
      </c>
      <c r="H78" s="26">
        <f>F78*AO78</f>
        <v>0</v>
      </c>
      <c r="I78" s="26">
        <f>F78*AP78</f>
        <v>0</v>
      </c>
      <c r="J78" s="26">
        <f>F78*G78</f>
        <v>0</v>
      </c>
      <c r="K78" s="28" t="s">
        <v>323</v>
      </c>
      <c r="Z78" s="26">
        <f>IF(AQ78="5",BJ78,0)</f>
        <v>0</v>
      </c>
      <c r="AB78" s="26">
        <f>IF(AQ78="1",BH78,0)</f>
        <v>0</v>
      </c>
      <c r="AC78" s="26">
        <f>IF(AQ78="1",BI78,0)</f>
        <v>0</v>
      </c>
      <c r="AD78" s="26">
        <f>IF(AQ78="7",BH78,0)</f>
        <v>0</v>
      </c>
      <c r="AE78" s="26">
        <f>IF(AQ78="7",BI78,0)</f>
        <v>0</v>
      </c>
      <c r="AF78" s="26">
        <f>IF(AQ78="2",BH78,0)</f>
        <v>0</v>
      </c>
      <c r="AG78" s="26">
        <f>IF(AQ78="2",BI78,0)</f>
        <v>0</v>
      </c>
      <c r="AH78" s="26">
        <f>IF(AQ78="0",BJ78,0)</f>
        <v>0</v>
      </c>
      <c r="AI78" s="11" t="s">
        <v>48</v>
      </c>
      <c r="AJ78" s="26">
        <f>IF(AN78=0,J78,0)</f>
        <v>0</v>
      </c>
      <c r="AK78" s="26">
        <f>IF(AN78=12,J78,0)</f>
        <v>0</v>
      </c>
      <c r="AL78" s="26">
        <f>IF(AN78=21,J78,0)</f>
        <v>0</v>
      </c>
      <c r="AN78" s="26">
        <v>21</v>
      </c>
      <c r="AO78" s="26">
        <f>G78*0</f>
        <v>0</v>
      </c>
      <c r="AP78" s="26">
        <f>G78*(1-0)</f>
        <v>0</v>
      </c>
      <c r="AQ78" s="29" t="s">
        <v>230</v>
      </c>
      <c r="AV78" s="26">
        <f>AW78+AX78</f>
        <v>0</v>
      </c>
      <c r="AW78" s="26">
        <f>F78*AO78</f>
        <v>0</v>
      </c>
      <c r="AX78" s="26">
        <f>F78*AP78</f>
        <v>0</v>
      </c>
      <c r="AY78" s="29" t="s">
        <v>237</v>
      </c>
      <c r="AZ78" s="29" t="s">
        <v>232</v>
      </c>
      <c r="BA78" s="11" t="s">
        <v>57</v>
      </c>
      <c r="BC78" s="26">
        <f>AW78+AX78</f>
        <v>0</v>
      </c>
      <c r="BD78" s="26">
        <f>G78/(100-BE78)*100</f>
        <v>0</v>
      </c>
      <c r="BE78" s="26">
        <v>0</v>
      </c>
      <c r="BF78" s="26">
        <f>78</f>
        <v>78</v>
      </c>
      <c r="BH78" s="26">
        <f>F78*AO78</f>
        <v>0</v>
      </c>
      <c r="BI78" s="26">
        <f>F78*AP78</f>
        <v>0</v>
      </c>
      <c r="BJ78" s="26">
        <f>F78*G78</f>
        <v>0</v>
      </c>
      <c r="BK78" s="26"/>
      <c r="BL78" s="26"/>
      <c r="BO78" s="26">
        <f>F78*G78</f>
        <v>0</v>
      </c>
      <c r="BW78" s="26">
        <v>21</v>
      </c>
      <c r="BX78" s="5" t="s">
        <v>241</v>
      </c>
    </row>
    <row r="79" spans="1:76" ht="14.25" x14ac:dyDescent="0.45">
      <c r="A79" s="30" t="s">
        <v>48</v>
      </c>
      <c r="B79" s="31" t="s">
        <v>242</v>
      </c>
      <c r="C79" s="76" t="s">
        <v>243</v>
      </c>
      <c r="D79" s="77"/>
      <c r="E79" s="32" t="s">
        <v>29</v>
      </c>
      <c r="F79" s="32" t="s">
        <v>29</v>
      </c>
      <c r="G79" s="33" t="s">
        <v>29</v>
      </c>
      <c r="H79" s="1">
        <f>SUM(H80:H80)</f>
        <v>0</v>
      </c>
      <c r="I79" s="1">
        <f>SUM(I80:I80)</f>
        <v>0</v>
      </c>
      <c r="J79" s="1">
        <f>SUM(J80:J80)</f>
        <v>0</v>
      </c>
      <c r="K79" s="34" t="s">
        <v>48</v>
      </c>
      <c r="AI79" s="11" t="s">
        <v>48</v>
      </c>
      <c r="AS79" s="1">
        <f>SUM(AJ80:AJ80)</f>
        <v>0</v>
      </c>
      <c r="AT79" s="1">
        <f>SUM(AK80:AK80)</f>
        <v>0</v>
      </c>
      <c r="AU79" s="1">
        <f>SUM(AL80:AL80)</f>
        <v>0</v>
      </c>
    </row>
    <row r="80" spans="1:76" ht="14.25" x14ac:dyDescent="0.45">
      <c r="A80" s="2" t="s">
        <v>244</v>
      </c>
      <c r="B80" s="3" t="s">
        <v>338</v>
      </c>
      <c r="C80" s="74" t="s">
        <v>245</v>
      </c>
      <c r="D80" s="75"/>
      <c r="E80" s="3" t="s">
        <v>229</v>
      </c>
      <c r="F80" s="26">
        <v>1</v>
      </c>
      <c r="G80" s="27">
        <v>0</v>
      </c>
      <c r="H80" s="26">
        <f>F80*AO80</f>
        <v>0</v>
      </c>
      <c r="I80" s="26">
        <f>F80*AP80</f>
        <v>0</v>
      </c>
      <c r="J80" s="26">
        <f>F80*G80</f>
        <v>0</v>
      </c>
      <c r="K80" s="28" t="s">
        <v>323</v>
      </c>
      <c r="Z80" s="26">
        <f>IF(AQ80="5",BJ80,0)</f>
        <v>0</v>
      </c>
      <c r="AB80" s="26">
        <f>IF(AQ80="1",BH80,0)</f>
        <v>0</v>
      </c>
      <c r="AC80" s="26">
        <f>IF(AQ80="1",BI80,0)</f>
        <v>0</v>
      </c>
      <c r="AD80" s="26">
        <f>IF(AQ80="7",BH80,0)</f>
        <v>0</v>
      </c>
      <c r="AE80" s="26">
        <f>IF(AQ80="7",BI80,0)</f>
        <v>0</v>
      </c>
      <c r="AF80" s="26">
        <f>IF(AQ80="2",BH80,0)</f>
        <v>0</v>
      </c>
      <c r="AG80" s="26">
        <f>IF(AQ80="2",BI80,0)</f>
        <v>0</v>
      </c>
      <c r="AH80" s="26">
        <f>IF(AQ80="0",BJ80,0)</f>
        <v>0</v>
      </c>
      <c r="AI80" s="11" t="s">
        <v>48</v>
      </c>
      <c r="AJ80" s="26">
        <f>IF(AN80=0,J80,0)</f>
        <v>0</v>
      </c>
      <c r="AK80" s="26">
        <f>IF(AN80=12,J80,0)</f>
        <v>0</v>
      </c>
      <c r="AL80" s="26">
        <f>IF(AN80=21,J80,0)</f>
        <v>0</v>
      </c>
      <c r="AN80" s="26">
        <v>21</v>
      </c>
      <c r="AO80" s="26">
        <f>G80*0</f>
        <v>0</v>
      </c>
      <c r="AP80" s="26">
        <f>G80*(1-0)</f>
        <v>0</v>
      </c>
      <c r="AQ80" s="29" t="s">
        <v>230</v>
      </c>
      <c r="AV80" s="26">
        <f>AW80+AX80</f>
        <v>0</v>
      </c>
      <c r="AW80" s="26">
        <f>F80*AO80</f>
        <v>0</v>
      </c>
      <c r="AX80" s="26">
        <f>F80*AP80</f>
        <v>0</v>
      </c>
      <c r="AY80" s="29" t="s">
        <v>246</v>
      </c>
      <c r="AZ80" s="29" t="s">
        <v>232</v>
      </c>
      <c r="BA80" s="11" t="s">
        <v>57</v>
      </c>
      <c r="BC80" s="26">
        <f>AW80+AX80</f>
        <v>0</v>
      </c>
      <c r="BD80" s="26">
        <f>G80/(100-BE80)*100</f>
        <v>0</v>
      </c>
      <c r="BE80" s="26">
        <v>0</v>
      </c>
      <c r="BF80" s="26">
        <f>80</f>
        <v>80</v>
      </c>
      <c r="BH80" s="26">
        <f>F80*AO80</f>
        <v>0</v>
      </c>
      <c r="BI80" s="26">
        <f>F80*AP80</f>
        <v>0</v>
      </c>
      <c r="BJ80" s="26">
        <f>F80*G80</f>
        <v>0</v>
      </c>
      <c r="BK80" s="26"/>
      <c r="BL80" s="26"/>
      <c r="BR80" s="26">
        <f>F80*G80</f>
        <v>0</v>
      </c>
      <c r="BW80" s="26">
        <v>21</v>
      </c>
      <c r="BX80" s="5" t="s">
        <v>245</v>
      </c>
    </row>
    <row r="81" spans="1:76" ht="14.25" x14ac:dyDescent="0.45">
      <c r="A81" s="30" t="s">
        <v>48</v>
      </c>
      <c r="B81" s="31" t="s">
        <v>247</v>
      </c>
      <c r="C81" s="76" t="s">
        <v>248</v>
      </c>
      <c r="D81" s="77"/>
      <c r="E81" s="32" t="s">
        <v>29</v>
      </c>
      <c r="F81" s="32" t="s">
        <v>29</v>
      </c>
      <c r="G81" s="33" t="s">
        <v>29</v>
      </c>
      <c r="H81" s="1">
        <f>SUM(H82:H82)</f>
        <v>0</v>
      </c>
      <c r="I81" s="1">
        <f>SUM(I82:I82)</f>
        <v>0</v>
      </c>
      <c r="J81" s="1">
        <f>SUM(J82:J82)</f>
        <v>0</v>
      </c>
      <c r="K81" s="34" t="s">
        <v>48</v>
      </c>
      <c r="AI81" s="11" t="s">
        <v>48</v>
      </c>
      <c r="AS81" s="1">
        <f>SUM(AJ82:AJ82)</f>
        <v>0</v>
      </c>
      <c r="AT81" s="1">
        <f>SUM(AK82:AK82)</f>
        <v>0</v>
      </c>
      <c r="AU81" s="1">
        <f>SUM(AL82:AL82)</f>
        <v>0</v>
      </c>
    </row>
    <row r="82" spans="1:76" ht="14.25" x14ac:dyDescent="0.45">
      <c r="A82" s="36" t="s">
        <v>249</v>
      </c>
      <c r="B82" s="37" t="s">
        <v>339</v>
      </c>
      <c r="C82" s="78" t="s">
        <v>248</v>
      </c>
      <c r="D82" s="79"/>
      <c r="E82" s="37" t="s">
        <v>229</v>
      </c>
      <c r="F82" s="38">
        <v>1</v>
      </c>
      <c r="G82" s="39">
        <v>0</v>
      </c>
      <c r="H82" s="38">
        <f>F82*AO82</f>
        <v>0</v>
      </c>
      <c r="I82" s="38">
        <f>F82*AP82</f>
        <v>0</v>
      </c>
      <c r="J82" s="38">
        <f>F82*G82</f>
        <v>0</v>
      </c>
      <c r="K82" s="28" t="s">
        <v>323</v>
      </c>
      <c r="Z82" s="26">
        <f>IF(AQ82="5",BJ82,0)</f>
        <v>0</v>
      </c>
      <c r="AB82" s="26">
        <f>IF(AQ82="1",BH82,0)</f>
        <v>0</v>
      </c>
      <c r="AC82" s="26">
        <f>IF(AQ82="1",BI82,0)</f>
        <v>0</v>
      </c>
      <c r="AD82" s="26">
        <f>IF(AQ82="7",BH82,0)</f>
        <v>0</v>
      </c>
      <c r="AE82" s="26">
        <f>IF(AQ82="7",BI82,0)</f>
        <v>0</v>
      </c>
      <c r="AF82" s="26">
        <f>IF(AQ82="2",BH82,0)</f>
        <v>0</v>
      </c>
      <c r="AG82" s="26">
        <f>IF(AQ82="2",BI82,0)</f>
        <v>0</v>
      </c>
      <c r="AH82" s="26">
        <f>IF(AQ82="0",BJ82,0)</f>
        <v>0</v>
      </c>
      <c r="AI82" s="11" t="s">
        <v>48</v>
      </c>
      <c r="AJ82" s="26">
        <f>IF(AN82=0,J82,0)</f>
        <v>0</v>
      </c>
      <c r="AK82" s="26">
        <f>IF(AN82=12,J82,0)</f>
        <v>0</v>
      </c>
      <c r="AL82" s="26">
        <f>IF(AN82=21,J82,0)</f>
        <v>0</v>
      </c>
      <c r="AN82" s="26">
        <v>21</v>
      </c>
      <c r="AO82" s="26">
        <f>G82*0</f>
        <v>0</v>
      </c>
      <c r="AP82" s="26">
        <f>G82*(1-0)</f>
        <v>0</v>
      </c>
      <c r="AQ82" s="29" t="s">
        <v>230</v>
      </c>
      <c r="AV82" s="26">
        <f>AW82+AX82</f>
        <v>0</v>
      </c>
      <c r="AW82" s="26">
        <f>F82*AO82</f>
        <v>0</v>
      </c>
      <c r="AX82" s="26">
        <f>F82*AP82</f>
        <v>0</v>
      </c>
      <c r="AY82" s="29" t="s">
        <v>250</v>
      </c>
      <c r="AZ82" s="29" t="s">
        <v>232</v>
      </c>
      <c r="BA82" s="11" t="s">
        <v>57</v>
      </c>
      <c r="BC82" s="26">
        <f>AW82+AX82</f>
        <v>0</v>
      </c>
      <c r="BD82" s="26">
        <f>G82/(100-BE82)*100</f>
        <v>0</v>
      </c>
      <c r="BE82" s="26">
        <v>0</v>
      </c>
      <c r="BF82" s="26">
        <f>82</f>
        <v>82</v>
      </c>
      <c r="BH82" s="26">
        <f>F82*AO82</f>
        <v>0</v>
      </c>
      <c r="BI82" s="26">
        <f>F82*AP82</f>
        <v>0</v>
      </c>
      <c r="BJ82" s="26">
        <f>F82*G82</f>
        <v>0</v>
      </c>
      <c r="BK82" s="26"/>
      <c r="BL82" s="26"/>
      <c r="BU82" s="26">
        <f>F82*G82</f>
        <v>0</v>
      </c>
      <c r="BW82" s="26">
        <v>21</v>
      </c>
      <c r="BX82" s="5" t="s">
        <v>248</v>
      </c>
    </row>
    <row r="83" spans="1:76" ht="14.25" x14ac:dyDescent="0.45">
      <c r="H83" s="80" t="s">
        <v>251</v>
      </c>
      <c r="I83" s="80"/>
      <c r="J83" s="40">
        <f>J12+J15+J18+J21+J23+J29+J31+J35+J38+J40+J42+J54+J56+J58+J63+J67+J69+J72+J75+J79+J81</f>
        <v>0</v>
      </c>
    </row>
    <row r="84" spans="1:76" ht="14.25" x14ac:dyDescent="0.45">
      <c r="A84" s="41" t="s">
        <v>252</v>
      </c>
    </row>
    <row r="85" spans="1:76" ht="12.75" customHeight="1" x14ac:dyDescent="0.45">
      <c r="A85" s="74" t="s">
        <v>48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</row>
  </sheetData>
  <sheetProtection algorithmName="SHA-512" hashValue="kyUA69YE6R/8H9URxdkBBfsRCjv5MyOcEwN8KoV3YF913Ue5YN6evSEpuG+pgppuhVogrsgUCBPhsuMNcZlOqw==" saltValue="WG07rmcyC3cXgp12YzxnHg==" spinCount="100000" sheet="1" objects="1" scenarios="1"/>
  <mergeCells count="101">
    <mergeCell ref="A1:K1"/>
    <mergeCell ref="A2:B3"/>
    <mergeCell ref="A4:B5"/>
    <mergeCell ref="A6:B7"/>
    <mergeCell ref="A8:B9"/>
    <mergeCell ref="E2:E3"/>
    <mergeCell ref="E4:E5"/>
    <mergeCell ref="E6:E7"/>
    <mergeCell ref="E8:E9"/>
    <mergeCell ref="G2:H3"/>
    <mergeCell ref="G4:H5"/>
    <mergeCell ref="G6:H7"/>
    <mergeCell ref="G8:H9"/>
    <mergeCell ref="C2:D3"/>
    <mergeCell ref="C4:D5"/>
    <mergeCell ref="C6:D7"/>
    <mergeCell ref="C11:D11"/>
    <mergeCell ref="H10:J10"/>
    <mergeCell ref="C12:D12"/>
    <mergeCell ref="C13:D13"/>
    <mergeCell ref="C14:D14"/>
    <mergeCell ref="I2:K3"/>
    <mergeCell ref="I4:K5"/>
    <mergeCell ref="I6:K7"/>
    <mergeCell ref="I8:K9"/>
    <mergeCell ref="C10:D10"/>
    <mergeCell ref="C8:D9"/>
    <mergeCell ref="F2:F3"/>
    <mergeCell ref="F4:F5"/>
    <mergeCell ref="F6:F7"/>
    <mergeCell ref="F8:F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80:D80"/>
    <mergeCell ref="C81:D81"/>
    <mergeCell ref="C82:D82"/>
    <mergeCell ref="H83:I83"/>
    <mergeCell ref="A85:K85"/>
    <mergeCell ref="C75:D75"/>
    <mergeCell ref="C76:D76"/>
    <mergeCell ref="C77:D77"/>
    <mergeCell ref="C78:D78"/>
    <mergeCell ref="C79:D79"/>
  </mergeCells>
  <pageMargins left="0.393999993801117" right="0.393999993801117" top="0.59100002050399802" bottom="0.59100002050399802" header="0" footer="0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3"/>
  <sheetViews>
    <sheetView workbookViewId="0">
      <pane ySplit="11" topLeftCell="A12" activePane="bottomLeft" state="frozen"/>
      <selection pane="bottomLeft" activeCell="K25" sqref="K25"/>
    </sheetView>
  </sheetViews>
  <sheetFormatPr defaultColWidth="12.19921875" defaultRowHeight="15" customHeight="1" x14ac:dyDescent="0.45"/>
  <cols>
    <col min="1" max="2" width="8.53125" customWidth="1"/>
    <col min="3" max="3" width="71.46484375" customWidth="1"/>
    <col min="4" max="4" width="15.86328125" customWidth="1"/>
    <col min="5" max="7" width="27.796875" customWidth="1"/>
    <col min="8" max="9" width="0" hidden="1" customWidth="1"/>
  </cols>
  <sheetData>
    <row r="1" spans="1:9" ht="54.75" customHeight="1" x14ac:dyDescent="0.45">
      <c r="A1" s="102" t="s">
        <v>253</v>
      </c>
      <c r="B1" s="102"/>
      <c r="C1" s="102"/>
      <c r="D1" s="102"/>
      <c r="E1" s="102"/>
      <c r="F1" s="102"/>
      <c r="G1" s="102"/>
    </row>
    <row r="2" spans="1:9" ht="14.25" x14ac:dyDescent="0.45">
      <c r="A2" s="103" t="s">
        <v>1</v>
      </c>
      <c r="B2" s="89"/>
      <c r="C2" s="108" t="str">
        <f>'Stavební rozpočet'!C2</f>
        <v>Stavební obnova Rybářského pavilonu v Podzámecké zahradě Arcibiskupského zámku v Kroměříži - I. ETAPA - litinová terasa</v>
      </c>
      <c r="D2" s="89" t="s">
        <v>2</v>
      </c>
      <c r="E2" s="89"/>
      <c r="F2" s="88" t="s">
        <v>3</v>
      </c>
      <c r="G2" s="111" t="str">
        <f>'Stavební rozpočet'!I2</f>
        <v>Arcibiskupství olomoucké, Wurmova 562/9, 779 00 Olomouc</v>
      </c>
    </row>
    <row r="3" spans="1:9" ht="15" customHeight="1" x14ac:dyDescent="0.45">
      <c r="A3" s="104"/>
      <c r="B3" s="75"/>
      <c r="C3" s="110"/>
      <c r="D3" s="75"/>
      <c r="E3" s="75"/>
      <c r="F3" s="75"/>
      <c r="G3" s="91"/>
    </row>
    <row r="4" spans="1:9" ht="14.25" x14ac:dyDescent="0.45">
      <c r="A4" s="105" t="s">
        <v>4</v>
      </c>
      <c r="B4" s="75"/>
      <c r="C4" s="74" t="str">
        <f>'Stavební rozpočet'!C4</f>
        <v>Rybářský pavilon - litinová terasa</v>
      </c>
      <c r="D4" s="75" t="s">
        <v>6</v>
      </c>
      <c r="E4" s="75"/>
      <c r="F4" s="74" t="s">
        <v>7</v>
      </c>
      <c r="G4" s="112" t="str">
        <f>'Stavební rozpočet'!I4</f>
        <v>Arcibiskupství olomoucké, Ing. arch. Šárka Brantalová</v>
      </c>
    </row>
    <row r="5" spans="1:9" ht="15" customHeight="1" x14ac:dyDescent="0.45">
      <c r="A5" s="104"/>
      <c r="B5" s="75"/>
      <c r="C5" s="75"/>
      <c r="D5" s="75"/>
      <c r="E5" s="75"/>
      <c r="F5" s="75"/>
      <c r="G5" s="91"/>
    </row>
    <row r="6" spans="1:9" ht="14.25" x14ac:dyDescent="0.45">
      <c r="A6" s="105" t="s">
        <v>8</v>
      </c>
      <c r="B6" s="75"/>
      <c r="C6" s="74" t="str">
        <f>'Stavební rozpočet'!C6</f>
        <v>Podzámecká zahrada Arcibiskupského zámku v Kroměříži</v>
      </c>
      <c r="D6" s="75" t="s">
        <v>10</v>
      </c>
      <c r="E6" s="75" t="s">
        <v>11</v>
      </c>
      <c r="F6" s="74" t="s">
        <v>12</v>
      </c>
      <c r="G6" s="112">
        <f>'Stavební rozpočet'!I6</f>
        <v>0</v>
      </c>
    </row>
    <row r="7" spans="1:9" ht="15" customHeight="1" x14ac:dyDescent="0.45">
      <c r="A7" s="104"/>
      <c r="B7" s="75"/>
      <c r="C7" s="75"/>
      <c r="D7" s="75"/>
      <c r="E7" s="75"/>
      <c r="F7" s="75"/>
      <c r="G7" s="91"/>
    </row>
    <row r="8" spans="1:9" ht="14.25" x14ac:dyDescent="0.45">
      <c r="A8" s="105" t="s">
        <v>17</v>
      </c>
      <c r="B8" s="75"/>
      <c r="C8" s="74"/>
      <c r="D8" s="75" t="s">
        <v>15</v>
      </c>
      <c r="E8" s="75" t="s">
        <v>16</v>
      </c>
      <c r="F8" s="75" t="s">
        <v>15</v>
      </c>
      <c r="G8" s="112" t="str">
        <f>'Stavební rozpočet'!F8</f>
        <v>05.08.2025</v>
      </c>
    </row>
    <row r="9" spans="1:9" ht="14.25" x14ac:dyDescent="0.45">
      <c r="A9" s="106"/>
      <c r="B9" s="100"/>
      <c r="C9" s="100"/>
      <c r="D9" s="79"/>
      <c r="E9" s="100"/>
      <c r="F9" s="100"/>
      <c r="G9" s="113"/>
    </row>
    <row r="10" spans="1:9" ht="14.25" x14ac:dyDescent="0.45">
      <c r="A10" s="42" t="s">
        <v>254</v>
      </c>
      <c r="B10" s="43" t="s">
        <v>19</v>
      </c>
      <c r="C10" s="44" t="s">
        <v>20</v>
      </c>
      <c r="E10" s="45" t="s">
        <v>255</v>
      </c>
      <c r="F10" s="46" t="s">
        <v>256</v>
      </c>
      <c r="G10" s="46" t="s">
        <v>257</v>
      </c>
    </row>
    <row r="11" spans="1:9" ht="14.25" x14ac:dyDescent="0.45">
      <c r="A11" s="47" t="s">
        <v>48</v>
      </c>
      <c r="B11" s="48" t="s">
        <v>49</v>
      </c>
      <c r="C11" s="75" t="s">
        <v>50</v>
      </c>
      <c r="D11" s="75"/>
      <c r="E11" s="49">
        <f>'Stavební rozpočet'!H12</f>
        <v>0</v>
      </c>
      <c r="F11" s="49">
        <f>'Stavební rozpočet'!I12</f>
        <v>0</v>
      </c>
      <c r="G11" s="49">
        <f>'Stavební rozpočet'!J12</f>
        <v>0</v>
      </c>
      <c r="H11" s="29" t="s">
        <v>258</v>
      </c>
      <c r="I11" s="26">
        <f t="shared" ref="I11:I32" si="0">IF(H11="F",0,G11)</f>
        <v>0</v>
      </c>
    </row>
    <row r="12" spans="1:9" ht="14.25" x14ac:dyDescent="0.45">
      <c r="A12" s="2" t="s">
        <v>48</v>
      </c>
      <c r="B12" s="3" t="s">
        <v>61</v>
      </c>
      <c r="C12" s="75" t="s">
        <v>62</v>
      </c>
      <c r="D12" s="75"/>
      <c r="E12" s="26">
        <f>'Stavební rozpočet'!H15</f>
        <v>0</v>
      </c>
      <c r="F12" s="26">
        <f>'Stavební rozpočet'!I15</f>
        <v>0</v>
      </c>
      <c r="G12" s="26">
        <f>'Stavební rozpočet'!J15</f>
        <v>0</v>
      </c>
      <c r="H12" s="29" t="s">
        <v>258</v>
      </c>
      <c r="I12" s="26">
        <f t="shared" si="0"/>
        <v>0</v>
      </c>
    </row>
    <row r="13" spans="1:9" ht="14.25" x14ac:dyDescent="0.45">
      <c r="A13" s="2" t="s">
        <v>48</v>
      </c>
      <c r="B13" s="3" t="s">
        <v>71</v>
      </c>
      <c r="C13" s="75" t="s">
        <v>72</v>
      </c>
      <c r="D13" s="75"/>
      <c r="E13" s="26">
        <f>'Stavební rozpočet'!H18</f>
        <v>0</v>
      </c>
      <c r="F13" s="26">
        <f>'Stavební rozpočet'!I18</f>
        <v>0</v>
      </c>
      <c r="G13" s="26">
        <f>'Stavební rozpočet'!J18</f>
        <v>0</v>
      </c>
      <c r="H13" s="29" t="s">
        <v>258</v>
      </c>
      <c r="I13" s="26">
        <f t="shared" si="0"/>
        <v>0</v>
      </c>
    </row>
    <row r="14" spans="1:9" ht="14.25" x14ac:dyDescent="0.45">
      <c r="A14" s="2" t="s">
        <v>48</v>
      </c>
      <c r="B14" s="3" t="s">
        <v>80</v>
      </c>
      <c r="C14" s="75" t="s">
        <v>81</v>
      </c>
      <c r="D14" s="75"/>
      <c r="E14" s="26">
        <f>'Stavební rozpočet'!H21</f>
        <v>0</v>
      </c>
      <c r="F14" s="26">
        <f>'Stavební rozpočet'!I21</f>
        <v>0</v>
      </c>
      <c r="G14" s="26">
        <f>'Stavební rozpočet'!J21</f>
        <v>0</v>
      </c>
      <c r="H14" s="29" t="s">
        <v>258</v>
      </c>
      <c r="I14" s="26">
        <f t="shared" si="0"/>
        <v>0</v>
      </c>
    </row>
    <row r="15" spans="1:9" ht="14.25" x14ac:dyDescent="0.45">
      <c r="A15" s="2" t="s">
        <v>48</v>
      </c>
      <c r="B15" s="3" t="s">
        <v>87</v>
      </c>
      <c r="C15" s="75" t="s">
        <v>88</v>
      </c>
      <c r="D15" s="75"/>
      <c r="E15" s="26">
        <f>'Stavební rozpočet'!H23</f>
        <v>0</v>
      </c>
      <c r="F15" s="26">
        <f>'Stavební rozpočet'!I23</f>
        <v>0</v>
      </c>
      <c r="G15" s="26">
        <f>'Stavební rozpočet'!J23</f>
        <v>0</v>
      </c>
      <c r="H15" s="29" t="s">
        <v>258</v>
      </c>
      <c r="I15" s="26">
        <f t="shared" si="0"/>
        <v>0</v>
      </c>
    </row>
    <row r="16" spans="1:9" ht="14.25" x14ac:dyDescent="0.45">
      <c r="A16" s="2" t="s">
        <v>48</v>
      </c>
      <c r="B16" s="3" t="s">
        <v>105</v>
      </c>
      <c r="C16" s="75" t="s">
        <v>106</v>
      </c>
      <c r="D16" s="75"/>
      <c r="E16" s="26">
        <f>'Stavební rozpočet'!H29</f>
        <v>0</v>
      </c>
      <c r="F16" s="26">
        <f>'Stavební rozpočet'!I29</f>
        <v>0</v>
      </c>
      <c r="G16" s="26">
        <f>'Stavební rozpočet'!J29</f>
        <v>0</v>
      </c>
      <c r="H16" s="29" t="s">
        <v>258</v>
      </c>
      <c r="I16" s="26">
        <f t="shared" si="0"/>
        <v>0</v>
      </c>
    </row>
    <row r="17" spans="1:9" ht="14.25" x14ac:dyDescent="0.45">
      <c r="A17" s="2" t="s">
        <v>48</v>
      </c>
      <c r="B17" s="3" t="s">
        <v>112</v>
      </c>
      <c r="C17" s="75" t="s">
        <v>113</v>
      </c>
      <c r="D17" s="75"/>
      <c r="E17" s="26">
        <f>'Stavební rozpočet'!H31</f>
        <v>0</v>
      </c>
      <c r="F17" s="26">
        <f>'Stavební rozpočet'!I31</f>
        <v>0</v>
      </c>
      <c r="G17" s="26">
        <f>'Stavební rozpočet'!J31</f>
        <v>0</v>
      </c>
      <c r="H17" s="29" t="s">
        <v>258</v>
      </c>
      <c r="I17" s="26">
        <f t="shared" si="0"/>
        <v>0</v>
      </c>
    </row>
    <row r="18" spans="1:9" ht="14.25" x14ac:dyDescent="0.45">
      <c r="A18" s="2" t="s">
        <v>48</v>
      </c>
      <c r="B18" s="3" t="s">
        <v>124</v>
      </c>
      <c r="C18" s="75" t="s">
        <v>125</v>
      </c>
      <c r="D18" s="75"/>
      <c r="E18" s="26">
        <f>'Stavební rozpočet'!H35</f>
        <v>0</v>
      </c>
      <c r="F18" s="26">
        <f>'Stavební rozpočet'!I35</f>
        <v>0</v>
      </c>
      <c r="G18" s="26">
        <f>'Stavební rozpočet'!J35</f>
        <v>0</v>
      </c>
      <c r="H18" s="29" t="s">
        <v>258</v>
      </c>
      <c r="I18" s="26">
        <f t="shared" si="0"/>
        <v>0</v>
      </c>
    </row>
    <row r="19" spans="1:9" ht="14.25" x14ac:dyDescent="0.45">
      <c r="A19" s="2" t="s">
        <v>48</v>
      </c>
      <c r="B19" s="3" t="s">
        <v>133</v>
      </c>
      <c r="C19" s="75" t="s">
        <v>134</v>
      </c>
      <c r="D19" s="75"/>
      <c r="E19" s="26">
        <f>'Stavební rozpočet'!H38</f>
        <v>0</v>
      </c>
      <c r="F19" s="26">
        <f>'Stavební rozpočet'!I38</f>
        <v>0</v>
      </c>
      <c r="G19" s="26">
        <f>'Stavební rozpočet'!J38</f>
        <v>0</v>
      </c>
      <c r="H19" s="29" t="s">
        <v>258</v>
      </c>
      <c r="I19" s="26">
        <f t="shared" si="0"/>
        <v>0</v>
      </c>
    </row>
    <row r="20" spans="1:9" ht="14.25" x14ac:dyDescent="0.45">
      <c r="A20" s="2" t="s">
        <v>48</v>
      </c>
      <c r="B20" s="3" t="s">
        <v>139</v>
      </c>
      <c r="C20" s="75" t="s">
        <v>140</v>
      </c>
      <c r="D20" s="75"/>
      <c r="E20" s="26">
        <f>'Stavební rozpočet'!H40</f>
        <v>0</v>
      </c>
      <c r="F20" s="26">
        <f>'Stavební rozpočet'!I40</f>
        <v>0</v>
      </c>
      <c r="G20" s="26">
        <f>'Stavební rozpočet'!J40</f>
        <v>0</v>
      </c>
      <c r="H20" s="29" t="s">
        <v>258</v>
      </c>
      <c r="I20" s="26">
        <f t="shared" si="0"/>
        <v>0</v>
      </c>
    </row>
    <row r="21" spans="1:9" ht="14.25" x14ac:dyDescent="0.45">
      <c r="A21" s="2" t="s">
        <v>48</v>
      </c>
      <c r="B21" s="3" t="s">
        <v>145</v>
      </c>
      <c r="C21" s="75" t="s">
        <v>146</v>
      </c>
      <c r="D21" s="75"/>
      <c r="E21" s="26">
        <f>'Stavební rozpočet'!H42</f>
        <v>0</v>
      </c>
      <c r="F21" s="26">
        <f>'Stavební rozpočet'!I42</f>
        <v>0</v>
      </c>
      <c r="G21" s="26">
        <f>'Stavební rozpočet'!J42</f>
        <v>0</v>
      </c>
      <c r="H21" s="29" t="s">
        <v>258</v>
      </c>
      <c r="I21" s="26">
        <f t="shared" si="0"/>
        <v>0</v>
      </c>
    </row>
    <row r="22" spans="1:9" ht="14.25" x14ac:dyDescent="0.45">
      <c r="A22" s="2" t="s">
        <v>48</v>
      </c>
      <c r="B22" s="3" t="s">
        <v>172</v>
      </c>
      <c r="C22" s="75" t="s">
        <v>173</v>
      </c>
      <c r="D22" s="75"/>
      <c r="E22" s="26">
        <f>'Stavební rozpočet'!H54</f>
        <v>0</v>
      </c>
      <c r="F22" s="26">
        <f>'Stavební rozpočet'!I54</f>
        <v>0</v>
      </c>
      <c r="G22" s="26">
        <f>'Stavební rozpočet'!J54</f>
        <v>0</v>
      </c>
      <c r="H22" s="29" t="s">
        <v>258</v>
      </c>
      <c r="I22" s="26">
        <f t="shared" si="0"/>
        <v>0</v>
      </c>
    </row>
    <row r="23" spans="1:9" ht="14.25" x14ac:dyDescent="0.45">
      <c r="A23" s="2" t="s">
        <v>48</v>
      </c>
      <c r="B23" s="3" t="s">
        <v>179</v>
      </c>
      <c r="C23" s="75" t="s">
        <v>180</v>
      </c>
      <c r="D23" s="75"/>
      <c r="E23" s="26">
        <f>'Stavební rozpočet'!H56</f>
        <v>0</v>
      </c>
      <c r="F23" s="26">
        <f>'Stavební rozpočet'!I56</f>
        <v>0</v>
      </c>
      <c r="G23" s="26">
        <f>'Stavební rozpočet'!J56</f>
        <v>0</v>
      </c>
      <c r="H23" s="29" t="s">
        <v>258</v>
      </c>
      <c r="I23" s="26">
        <f t="shared" si="0"/>
        <v>0</v>
      </c>
    </row>
    <row r="24" spans="1:9" ht="14.25" x14ac:dyDescent="0.45">
      <c r="A24" s="2" t="s">
        <v>48</v>
      </c>
      <c r="B24" s="3" t="s">
        <v>184</v>
      </c>
      <c r="C24" s="75" t="s">
        <v>185</v>
      </c>
      <c r="D24" s="75"/>
      <c r="E24" s="26">
        <f>'Stavební rozpočet'!H58</f>
        <v>0</v>
      </c>
      <c r="F24" s="26">
        <f>'Stavební rozpočet'!I58</f>
        <v>0</v>
      </c>
      <c r="G24" s="26">
        <f>'Stavební rozpočet'!J58</f>
        <v>0</v>
      </c>
      <c r="H24" s="29" t="s">
        <v>258</v>
      </c>
      <c r="I24" s="26">
        <f t="shared" si="0"/>
        <v>0</v>
      </c>
    </row>
    <row r="25" spans="1:9" ht="14.25" x14ac:dyDescent="0.45">
      <c r="A25" s="2" t="s">
        <v>48</v>
      </c>
      <c r="B25" s="3" t="s">
        <v>199</v>
      </c>
      <c r="C25" s="75" t="s">
        <v>200</v>
      </c>
      <c r="D25" s="75"/>
      <c r="E25" s="26">
        <f>'Stavební rozpočet'!H63</f>
        <v>0</v>
      </c>
      <c r="F25" s="26">
        <f>'Stavební rozpočet'!I63</f>
        <v>0</v>
      </c>
      <c r="G25" s="26">
        <f>'Stavební rozpočet'!J63</f>
        <v>0</v>
      </c>
      <c r="H25" s="29" t="s">
        <v>258</v>
      </c>
      <c r="I25" s="26">
        <f t="shared" si="0"/>
        <v>0</v>
      </c>
    </row>
    <row r="26" spans="1:9" ht="14.25" x14ac:dyDescent="0.45">
      <c r="A26" s="2" t="s">
        <v>48</v>
      </c>
      <c r="B26" s="3" t="s">
        <v>212</v>
      </c>
      <c r="C26" s="75" t="s">
        <v>213</v>
      </c>
      <c r="D26" s="75"/>
      <c r="E26" s="26">
        <f>'Stavební rozpočet'!H67</f>
        <v>0</v>
      </c>
      <c r="F26" s="26">
        <f>'Stavební rozpočet'!I67</f>
        <v>0</v>
      </c>
      <c r="G26" s="26">
        <f>'Stavební rozpočet'!J67</f>
        <v>0</v>
      </c>
      <c r="H26" s="29" t="s">
        <v>258</v>
      </c>
      <c r="I26" s="26">
        <f t="shared" si="0"/>
        <v>0</v>
      </c>
    </row>
    <row r="27" spans="1:9" ht="14.25" x14ac:dyDescent="0.45">
      <c r="A27" s="2" t="s">
        <v>48</v>
      </c>
      <c r="B27" s="3" t="s">
        <v>217</v>
      </c>
      <c r="C27" s="75" t="s">
        <v>218</v>
      </c>
      <c r="D27" s="75"/>
      <c r="E27" s="26">
        <f>'Stavební rozpočet'!H69</f>
        <v>0</v>
      </c>
      <c r="F27" s="26">
        <f>'Stavební rozpočet'!I69</f>
        <v>0</v>
      </c>
      <c r="G27" s="26">
        <f>'Stavební rozpočet'!J69</f>
        <v>0</v>
      </c>
      <c r="H27" s="29" t="s">
        <v>258</v>
      </c>
      <c r="I27" s="26">
        <f t="shared" si="0"/>
        <v>0</v>
      </c>
    </row>
    <row r="28" spans="1:9" ht="14.25" x14ac:dyDescent="0.45">
      <c r="A28" s="2" t="s">
        <v>48</v>
      </c>
      <c r="B28" s="3" t="s">
        <v>224</v>
      </c>
      <c r="C28" s="75" t="s">
        <v>225</v>
      </c>
      <c r="D28" s="75"/>
      <c r="E28" s="26">
        <f>'Stavební rozpočet'!H71</f>
        <v>0</v>
      </c>
      <c r="F28" s="26">
        <f>'Stavební rozpočet'!I71</f>
        <v>0</v>
      </c>
      <c r="G28" s="26">
        <f>'Stavební rozpočet'!J71</f>
        <v>0</v>
      </c>
      <c r="H28" s="29" t="s">
        <v>259</v>
      </c>
      <c r="I28" s="26">
        <f t="shared" si="0"/>
        <v>0</v>
      </c>
    </row>
    <row r="29" spans="1:9" ht="14.25" x14ac:dyDescent="0.45">
      <c r="A29" s="2" t="s">
        <v>48</v>
      </c>
      <c r="B29" s="3" t="s">
        <v>226</v>
      </c>
      <c r="C29" s="75" t="s">
        <v>227</v>
      </c>
      <c r="D29" s="75"/>
      <c r="E29" s="26">
        <f>'Stavební rozpočet'!H72</f>
        <v>0</v>
      </c>
      <c r="F29" s="26">
        <f>'Stavební rozpočet'!I72</f>
        <v>0</v>
      </c>
      <c r="G29" s="26">
        <f>'Stavební rozpočet'!J72</f>
        <v>0</v>
      </c>
      <c r="H29" s="29" t="s">
        <v>258</v>
      </c>
      <c r="I29" s="26">
        <f t="shared" si="0"/>
        <v>0</v>
      </c>
    </row>
    <row r="30" spans="1:9" ht="14.25" x14ac:dyDescent="0.45">
      <c r="A30" s="2" t="s">
        <v>48</v>
      </c>
      <c r="B30" s="3" t="s">
        <v>235</v>
      </c>
      <c r="C30" s="75" t="s">
        <v>236</v>
      </c>
      <c r="D30" s="75"/>
      <c r="E30" s="26">
        <f>'Stavební rozpočet'!H75</f>
        <v>0</v>
      </c>
      <c r="F30" s="26">
        <f>'Stavební rozpočet'!I75</f>
        <v>0</v>
      </c>
      <c r="G30" s="26">
        <f>'Stavební rozpočet'!J75</f>
        <v>0</v>
      </c>
      <c r="H30" s="29" t="s">
        <v>258</v>
      </c>
      <c r="I30" s="26">
        <f t="shared" si="0"/>
        <v>0</v>
      </c>
    </row>
    <row r="31" spans="1:9" ht="14.25" x14ac:dyDescent="0.45">
      <c r="A31" s="2" t="s">
        <v>48</v>
      </c>
      <c r="B31" s="3" t="s">
        <v>242</v>
      </c>
      <c r="C31" s="75" t="s">
        <v>243</v>
      </c>
      <c r="D31" s="75"/>
      <c r="E31" s="26">
        <f>'Stavební rozpočet'!H79</f>
        <v>0</v>
      </c>
      <c r="F31" s="26">
        <f>'Stavební rozpočet'!I79</f>
        <v>0</v>
      </c>
      <c r="G31" s="26">
        <f>'Stavební rozpočet'!J79</f>
        <v>0</v>
      </c>
      <c r="H31" s="29" t="s">
        <v>258</v>
      </c>
      <c r="I31" s="26">
        <f t="shared" si="0"/>
        <v>0</v>
      </c>
    </row>
    <row r="32" spans="1:9" ht="14.25" x14ac:dyDescent="0.45">
      <c r="A32" s="2" t="s">
        <v>48</v>
      </c>
      <c r="B32" s="3" t="s">
        <v>247</v>
      </c>
      <c r="C32" s="75" t="s">
        <v>248</v>
      </c>
      <c r="D32" s="75"/>
      <c r="E32" s="26">
        <f>'Stavební rozpočet'!H81</f>
        <v>0</v>
      </c>
      <c r="F32" s="26">
        <f>'Stavební rozpočet'!I81</f>
        <v>0</v>
      </c>
      <c r="G32" s="26">
        <f>'Stavební rozpočet'!J81</f>
        <v>0</v>
      </c>
      <c r="H32" s="29" t="s">
        <v>258</v>
      </c>
      <c r="I32" s="26">
        <f t="shared" si="0"/>
        <v>0</v>
      </c>
    </row>
    <row r="33" spans="6:7" ht="14.25" x14ac:dyDescent="0.45">
      <c r="F33" s="4" t="s">
        <v>251</v>
      </c>
      <c r="G33" s="50">
        <f>SUM(I11:I32)</f>
        <v>0</v>
      </c>
    </row>
  </sheetData>
  <sheetProtection algorithmName="SHA-512" hashValue="3UXYHSxlf8oQqoybtC9rvJzt4h+emIOfQVdv3d7k/IyrEp4i6E4RKCmaaUX8A9VT5QGKLXN53gJpv1qdUEEMtg==" saltValue="VTM9I5GOs8YMU9pWZRt2AQ==" spinCount="100000" sheet="1"/>
  <mergeCells count="47"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2:D32"/>
    <mergeCell ref="C27:D27"/>
    <mergeCell ref="C28:D28"/>
    <mergeCell ref="C29:D29"/>
    <mergeCell ref="C30:D30"/>
    <mergeCell ref="C31:D31"/>
  </mergeCells>
  <pageMargins left="0.393999993801117" right="0.393999993801117" top="0.59100002050399802" bottom="0.59100002050399802" header="0" footer="0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workbookViewId="0">
      <selection activeCell="F6" sqref="F6:G7"/>
    </sheetView>
  </sheetViews>
  <sheetFormatPr defaultColWidth="12.19921875" defaultRowHeight="15" customHeight="1" x14ac:dyDescent="0.45"/>
  <cols>
    <col min="1" max="1" width="9.19921875" customWidth="1"/>
    <col min="2" max="2" width="12.796875" customWidth="1"/>
    <col min="3" max="3" width="27.19921875" customWidth="1"/>
    <col min="4" max="4" width="10" customWidth="1"/>
    <col min="5" max="5" width="14" customWidth="1"/>
    <col min="6" max="6" width="27.19921875" customWidth="1"/>
    <col min="7" max="7" width="9.19921875" customWidth="1"/>
    <col min="8" max="8" width="12.796875" customWidth="1"/>
    <col min="9" max="9" width="27.19921875" customWidth="1"/>
  </cols>
  <sheetData>
    <row r="1" spans="1:9" ht="54.75" customHeight="1" x14ac:dyDescent="0.45">
      <c r="A1" s="149" t="s">
        <v>260</v>
      </c>
      <c r="B1" s="102"/>
      <c r="C1" s="102"/>
      <c r="D1" s="102"/>
      <c r="E1" s="102"/>
      <c r="F1" s="102"/>
      <c r="G1" s="102"/>
      <c r="H1" s="102"/>
      <c r="I1" s="102"/>
    </row>
    <row r="2" spans="1:9" ht="14.25" x14ac:dyDescent="0.45">
      <c r="A2" s="103" t="s">
        <v>1</v>
      </c>
      <c r="B2" s="89"/>
      <c r="C2" s="108" t="str">
        <f>'Stavební rozpočet'!C2</f>
        <v>Stavební obnova Rybářského pavilonu v Podzámecké zahradě Arcibiskupského zámku v Kroměříži - I. ETAPA - litinová terasa</v>
      </c>
      <c r="D2" s="109"/>
      <c r="E2" s="88" t="s">
        <v>3</v>
      </c>
      <c r="F2" s="88" t="str">
        <f>'Stavební rozpočet'!I2</f>
        <v>Arcibiskupství olomoucké, Wurmova 562/9, 779 00 Olomouc</v>
      </c>
      <c r="G2" s="89"/>
      <c r="H2" s="88" t="s">
        <v>261</v>
      </c>
      <c r="I2" s="90" t="s">
        <v>262</v>
      </c>
    </row>
    <row r="3" spans="1:9" ht="52.5" customHeight="1" x14ac:dyDescent="0.45">
      <c r="A3" s="104"/>
      <c r="B3" s="75"/>
      <c r="C3" s="110"/>
      <c r="D3" s="110"/>
      <c r="E3" s="75"/>
      <c r="F3" s="75"/>
      <c r="G3" s="75"/>
      <c r="H3" s="75"/>
      <c r="I3" s="91"/>
    </row>
    <row r="4" spans="1:9" ht="14.25" x14ac:dyDescent="0.45">
      <c r="A4" s="105" t="s">
        <v>4</v>
      </c>
      <c r="B4" s="75"/>
      <c r="C4" s="74" t="str">
        <f>'Stavební rozpočet'!C4</f>
        <v>Rybářský pavilon - litinová terasa</v>
      </c>
      <c r="D4" s="75"/>
      <c r="E4" s="74" t="s">
        <v>7</v>
      </c>
      <c r="F4" s="74" t="str">
        <f>'Stavební rozpočet'!I4</f>
        <v>Arcibiskupství olomoucké, Ing. arch. Šárka Brantalová</v>
      </c>
      <c r="G4" s="75"/>
      <c r="H4" s="74" t="s">
        <v>261</v>
      </c>
      <c r="I4" s="91" t="s">
        <v>262</v>
      </c>
    </row>
    <row r="5" spans="1:9" ht="15" customHeight="1" x14ac:dyDescent="0.45">
      <c r="A5" s="104"/>
      <c r="B5" s="75"/>
      <c r="C5" s="75"/>
      <c r="D5" s="75"/>
      <c r="E5" s="75"/>
      <c r="F5" s="75"/>
      <c r="G5" s="75"/>
      <c r="H5" s="75"/>
      <c r="I5" s="91"/>
    </row>
    <row r="6" spans="1:9" ht="14.25" x14ac:dyDescent="0.45">
      <c r="A6" s="105" t="s">
        <v>8</v>
      </c>
      <c r="B6" s="75"/>
      <c r="C6" s="74" t="str">
        <f>'Stavební rozpočet'!C6</f>
        <v>Podzámecká zahrada Arcibiskupského zámku v Kroměříži</v>
      </c>
      <c r="D6" s="75"/>
      <c r="E6" s="74" t="s">
        <v>12</v>
      </c>
      <c r="F6" s="173">
        <f>'Stavební rozpočet'!I6</f>
        <v>0</v>
      </c>
      <c r="G6" s="174"/>
      <c r="H6" s="74" t="s">
        <v>261</v>
      </c>
      <c r="I6" s="91" t="s">
        <v>48</v>
      </c>
    </row>
    <row r="7" spans="1:9" ht="39" customHeight="1" x14ac:dyDescent="0.45">
      <c r="A7" s="104"/>
      <c r="B7" s="75"/>
      <c r="C7" s="75"/>
      <c r="D7" s="75"/>
      <c r="E7" s="75"/>
      <c r="F7" s="174"/>
      <c r="G7" s="174"/>
      <c r="H7" s="75"/>
      <c r="I7" s="91"/>
    </row>
    <row r="8" spans="1:9" ht="14.25" x14ac:dyDescent="0.45">
      <c r="A8" s="105" t="s">
        <v>6</v>
      </c>
      <c r="B8" s="75"/>
      <c r="C8" s="74" t="str">
        <f>'Stavební rozpočet'!F4</f>
        <v>PO PROTOKOLÁRNÍM PŘEDÁNÍ DÍLA</v>
      </c>
      <c r="D8" s="75"/>
      <c r="E8" s="74" t="s">
        <v>10</v>
      </c>
      <c r="F8" s="74" t="str">
        <f>'Stavební rozpočet'!F6</f>
        <v>31.12.2026</v>
      </c>
      <c r="G8" s="75"/>
      <c r="H8" s="75" t="s">
        <v>263</v>
      </c>
      <c r="I8" s="150">
        <v>49</v>
      </c>
    </row>
    <row r="9" spans="1:9" ht="14.25" x14ac:dyDescent="0.45">
      <c r="A9" s="104"/>
      <c r="B9" s="75"/>
      <c r="C9" s="75"/>
      <c r="D9" s="75"/>
      <c r="E9" s="75"/>
      <c r="F9" s="75"/>
      <c r="G9" s="75"/>
      <c r="H9" s="75"/>
      <c r="I9" s="91"/>
    </row>
    <row r="10" spans="1:9" ht="14.25" x14ac:dyDescent="0.45">
      <c r="A10" s="105" t="s">
        <v>13</v>
      </c>
      <c r="B10" s="75"/>
      <c r="C10" s="74" t="str">
        <f>'Stavební rozpočet'!C8</f>
        <v>801</v>
      </c>
      <c r="D10" s="75"/>
      <c r="E10" s="74" t="s">
        <v>17</v>
      </c>
      <c r="F10" s="173"/>
      <c r="G10" s="174"/>
      <c r="H10" s="75" t="s">
        <v>264</v>
      </c>
      <c r="I10" s="112" t="str">
        <f>'Stavební rozpočet'!F8</f>
        <v>05.08.2025</v>
      </c>
    </row>
    <row r="11" spans="1:9" ht="14.25" x14ac:dyDescent="0.45">
      <c r="A11" s="148"/>
      <c r="B11" s="79"/>
      <c r="C11" s="79"/>
      <c r="D11" s="79"/>
      <c r="E11" s="79"/>
      <c r="F11" s="175"/>
      <c r="G11" s="175"/>
      <c r="H11" s="79"/>
      <c r="I11" s="144"/>
    </row>
    <row r="12" spans="1:9" ht="22.5" x14ac:dyDescent="0.45">
      <c r="A12" s="145" t="s">
        <v>265</v>
      </c>
      <c r="B12" s="145"/>
      <c r="C12" s="145"/>
      <c r="D12" s="145"/>
      <c r="E12" s="145"/>
      <c r="F12" s="145"/>
      <c r="G12" s="145"/>
      <c r="H12" s="145"/>
      <c r="I12" s="145"/>
    </row>
    <row r="13" spans="1:9" ht="26.25" customHeight="1" x14ac:dyDescent="0.45">
      <c r="A13" s="51" t="s">
        <v>266</v>
      </c>
      <c r="B13" s="146" t="s">
        <v>267</v>
      </c>
      <c r="C13" s="147"/>
      <c r="D13" s="52" t="s">
        <v>268</v>
      </c>
      <c r="E13" s="146" t="s">
        <v>269</v>
      </c>
      <c r="F13" s="147"/>
      <c r="G13" s="52" t="s">
        <v>270</v>
      </c>
      <c r="H13" s="146" t="s">
        <v>271</v>
      </c>
      <c r="I13" s="147"/>
    </row>
    <row r="14" spans="1:9" x14ac:dyDescent="0.45">
      <c r="A14" s="53" t="s">
        <v>272</v>
      </c>
      <c r="B14" s="54" t="s">
        <v>273</v>
      </c>
      <c r="C14" s="55">
        <f>SUM('Stavební rozpočet'!AB12:AB82)</f>
        <v>0</v>
      </c>
      <c r="D14" s="134" t="s">
        <v>274</v>
      </c>
      <c r="E14" s="135"/>
      <c r="F14" s="55">
        <f>VORN!I15</f>
        <v>0</v>
      </c>
      <c r="G14" s="134" t="s">
        <v>236</v>
      </c>
      <c r="H14" s="135"/>
      <c r="I14" s="56">
        <f>VORN!I21</f>
        <v>0</v>
      </c>
    </row>
    <row r="15" spans="1:9" x14ac:dyDescent="0.45">
      <c r="A15" s="57" t="s">
        <v>48</v>
      </c>
      <c r="B15" s="54" t="s">
        <v>33</v>
      </c>
      <c r="C15" s="55">
        <f>SUM('Stavební rozpočet'!AC12:AC82)</f>
        <v>0</v>
      </c>
      <c r="D15" s="134" t="s">
        <v>275</v>
      </c>
      <c r="E15" s="135"/>
      <c r="F15" s="55">
        <f>VORN!I16</f>
        <v>0</v>
      </c>
      <c r="G15" s="134" t="s">
        <v>276</v>
      </c>
      <c r="H15" s="135"/>
      <c r="I15" s="56">
        <f>VORN!I22</f>
        <v>0</v>
      </c>
    </row>
    <row r="16" spans="1:9" x14ac:dyDescent="0.45">
      <c r="A16" s="53" t="s">
        <v>277</v>
      </c>
      <c r="B16" s="54" t="s">
        <v>273</v>
      </c>
      <c r="C16" s="55">
        <f>SUM('Stavební rozpočet'!AD12:AD82)</f>
        <v>0</v>
      </c>
      <c r="D16" s="134" t="s">
        <v>278</v>
      </c>
      <c r="E16" s="135"/>
      <c r="F16" s="55">
        <f>VORN!I17</f>
        <v>0</v>
      </c>
      <c r="G16" s="134" t="s">
        <v>243</v>
      </c>
      <c r="H16" s="135"/>
      <c r="I16" s="56">
        <f>VORN!I23</f>
        <v>0</v>
      </c>
    </row>
    <row r="17" spans="1:9" x14ac:dyDescent="0.45">
      <c r="A17" s="57" t="s">
        <v>48</v>
      </c>
      <c r="B17" s="54" t="s">
        <v>33</v>
      </c>
      <c r="C17" s="55">
        <f>SUM('Stavební rozpočet'!AE12:AE82)</f>
        <v>0</v>
      </c>
      <c r="D17" s="134" t="s">
        <v>48</v>
      </c>
      <c r="E17" s="135"/>
      <c r="F17" s="56" t="s">
        <v>48</v>
      </c>
      <c r="G17" s="134" t="s">
        <v>279</v>
      </c>
      <c r="H17" s="135"/>
      <c r="I17" s="56">
        <f>VORN!I24</f>
        <v>0</v>
      </c>
    </row>
    <row r="18" spans="1:9" x14ac:dyDescent="0.45">
      <c r="A18" s="53" t="s">
        <v>280</v>
      </c>
      <c r="B18" s="54" t="s">
        <v>273</v>
      </c>
      <c r="C18" s="55">
        <f>SUM('Stavební rozpočet'!AF12:AF82)</f>
        <v>0</v>
      </c>
      <c r="D18" s="134" t="s">
        <v>48</v>
      </c>
      <c r="E18" s="135"/>
      <c r="F18" s="56" t="s">
        <v>48</v>
      </c>
      <c r="G18" s="134" t="s">
        <v>281</v>
      </c>
      <c r="H18" s="135"/>
      <c r="I18" s="56">
        <f>VORN!I25</f>
        <v>0</v>
      </c>
    </row>
    <row r="19" spans="1:9" x14ac:dyDescent="0.45">
      <c r="A19" s="57" t="s">
        <v>48</v>
      </c>
      <c r="B19" s="54" t="s">
        <v>33</v>
      </c>
      <c r="C19" s="55">
        <f>SUM('Stavební rozpočet'!AG12:AG82)</f>
        <v>0</v>
      </c>
      <c r="D19" s="134" t="s">
        <v>48</v>
      </c>
      <c r="E19" s="135"/>
      <c r="F19" s="56" t="s">
        <v>48</v>
      </c>
      <c r="G19" s="134" t="s">
        <v>282</v>
      </c>
      <c r="H19" s="135"/>
      <c r="I19" s="56">
        <f>VORN!I26</f>
        <v>0</v>
      </c>
    </row>
    <row r="20" spans="1:9" x14ac:dyDescent="0.45">
      <c r="A20" s="126" t="s">
        <v>218</v>
      </c>
      <c r="B20" s="127"/>
      <c r="C20" s="55">
        <f>SUM('Stavební rozpočet'!AH12:AH82)</f>
        <v>0</v>
      </c>
      <c r="D20" s="134" t="s">
        <v>48</v>
      </c>
      <c r="E20" s="135"/>
      <c r="F20" s="56" t="s">
        <v>48</v>
      </c>
      <c r="G20" s="134" t="s">
        <v>48</v>
      </c>
      <c r="H20" s="135"/>
      <c r="I20" s="56" t="s">
        <v>48</v>
      </c>
    </row>
    <row r="21" spans="1:9" x14ac:dyDescent="0.45">
      <c r="A21" s="141" t="s">
        <v>283</v>
      </c>
      <c r="B21" s="142"/>
      <c r="C21" s="58">
        <f>SUM('Stavební rozpočet'!Z12:Z82)</f>
        <v>0</v>
      </c>
      <c r="D21" s="136" t="s">
        <v>48</v>
      </c>
      <c r="E21" s="137"/>
      <c r="F21" s="59" t="s">
        <v>48</v>
      </c>
      <c r="G21" s="136" t="s">
        <v>48</v>
      </c>
      <c r="H21" s="137"/>
      <c r="I21" s="59" t="s">
        <v>48</v>
      </c>
    </row>
    <row r="22" spans="1:9" ht="16.5" customHeight="1" x14ac:dyDescent="0.45">
      <c r="A22" s="143" t="s">
        <v>284</v>
      </c>
      <c r="B22" s="139"/>
      <c r="C22" s="60">
        <f>SUM(C14:C21)</f>
        <v>0</v>
      </c>
      <c r="D22" s="138" t="s">
        <v>285</v>
      </c>
      <c r="E22" s="139"/>
      <c r="F22" s="60">
        <f>SUM(F14:F21)</f>
        <v>0</v>
      </c>
      <c r="G22" s="138" t="s">
        <v>286</v>
      </c>
      <c r="H22" s="139"/>
      <c r="I22" s="60">
        <f>SUM(I14:I21)</f>
        <v>0</v>
      </c>
    </row>
    <row r="23" spans="1:9" x14ac:dyDescent="0.45">
      <c r="D23" s="126" t="s">
        <v>287</v>
      </c>
      <c r="E23" s="127"/>
      <c r="F23" s="61">
        <v>0</v>
      </c>
      <c r="G23" s="140" t="s">
        <v>288</v>
      </c>
      <c r="H23" s="127"/>
      <c r="I23" s="55">
        <v>0</v>
      </c>
    </row>
    <row r="24" spans="1:9" x14ac:dyDescent="0.45">
      <c r="G24" s="126" t="s">
        <v>289</v>
      </c>
      <c r="H24" s="127"/>
      <c r="I24" s="58">
        <f>vorn_sum</f>
        <v>0</v>
      </c>
    </row>
    <row r="25" spans="1:9" x14ac:dyDescent="0.45">
      <c r="G25" s="126" t="s">
        <v>290</v>
      </c>
      <c r="H25" s="127"/>
      <c r="I25" s="60">
        <v>0</v>
      </c>
    </row>
    <row r="27" spans="1:9" x14ac:dyDescent="0.45">
      <c r="A27" s="128" t="s">
        <v>291</v>
      </c>
      <c r="B27" s="129"/>
      <c r="C27" s="62">
        <f>SUM('Stavební rozpočet'!AJ12:AJ82)</f>
        <v>0</v>
      </c>
    </row>
    <row r="28" spans="1:9" x14ac:dyDescent="0.45">
      <c r="A28" s="130" t="s">
        <v>292</v>
      </c>
      <c r="B28" s="131"/>
      <c r="C28" s="63">
        <f>SUM('Stavební rozpočet'!AK12:AK82)</f>
        <v>0</v>
      </c>
      <c r="D28" s="132" t="s">
        <v>293</v>
      </c>
      <c r="E28" s="129"/>
      <c r="F28" s="62">
        <f>ROUND(C28*(12/100),2)</f>
        <v>0</v>
      </c>
      <c r="G28" s="132" t="s">
        <v>294</v>
      </c>
      <c r="H28" s="129"/>
      <c r="I28" s="62">
        <f>SUM(C27:C29)</f>
        <v>0</v>
      </c>
    </row>
    <row r="29" spans="1:9" x14ac:dyDescent="0.45">
      <c r="A29" s="130" t="s">
        <v>295</v>
      </c>
      <c r="B29" s="131"/>
      <c r="C29" s="63">
        <f>SUM('Stavební rozpočet'!AL12:AL82)</f>
        <v>0</v>
      </c>
      <c r="D29" s="133" t="s">
        <v>296</v>
      </c>
      <c r="E29" s="131"/>
      <c r="F29" s="63">
        <f>ROUND(C29*(21/100),2)</f>
        <v>0</v>
      </c>
      <c r="G29" s="133" t="s">
        <v>297</v>
      </c>
      <c r="H29" s="131"/>
      <c r="I29" s="63">
        <f>SUM(F28:F29)+I28</f>
        <v>0</v>
      </c>
    </row>
    <row r="31" spans="1:9" x14ac:dyDescent="0.45">
      <c r="A31" s="123" t="s">
        <v>298</v>
      </c>
      <c r="B31" s="115"/>
      <c r="C31" s="116"/>
      <c r="D31" s="114" t="s">
        <v>299</v>
      </c>
      <c r="E31" s="115"/>
      <c r="F31" s="116"/>
      <c r="G31" s="114" t="s">
        <v>300</v>
      </c>
      <c r="H31" s="115"/>
      <c r="I31" s="116"/>
    </row>
    <row r="32" spans="1:9" x14ac:dyDescent="0.45">
      <c r="A32" s="124" t="s">
        <v>48</v>
      </c>
      <c r="B32" s="118"/>
      <c r="C32" s="119"/>
      <c r="D32" s="117" t="s">
        <v>48</v>
      </c>
      <c r="E32" s="118"/>
      <c r="F32" s="119"/>
      <c r="G32" s="117" t="s">
        <v>48</v>
      </c>
      <c r="H32" s="118"/>
      <c r="I32" s="119"/>
    </row>
    <row r="33" spans="1:9" x14ac:dyDescent="0.45">
      <c r="A33" s="124" t="s">
        <v>48</v>
      </c>
      <c r="B33" s="118"/>
      <c r="C33" s="119"/>
      <c r="D33" s="117" t="s">
        <v>48</v>
      </c>
      <c r="E33" s="118"/>
      <c r="F33" s="119"/>
      <c r="G33" s="117" t="s">
        <v>48</v>
      </c>
      <c r="H33" s="118"/>
      <c r="I33" s="119"/>
    </row>
    <row r="34" spans="1:9" x14ac:dyDescent="0.45">
      <c r="A34" s="124" t="s">
        <v>48</v>
      </c>
      <c r="B34" s="118"/>
      <c r="C34" s="119"/>
      <c r="D34" s="117" t="s">
        <v>48</v>
      </c>
      <c r="E34" s="118"/>
      <c r="F34" s="119"/>
      <c r="G34" s="117" t="s">
        <v>48</v>
      </c>
      <c r="H34" s="118"/>
      <c r="I34" s="119"/>
    </row>
    <row r="35" spans="1:9" x14ac:dyDescent="0.45">
      <c r="A35" s="125" t="s">
        <v>301</v>
      </c>
      <c r="B35" s="121"/>
      <c r="C35" s="122"/>
      <c r="D35" s="120" t="s">
        <v>301</v>
      </c>
      <c r="E35" s="121"/>
      <c r="F35" s="122"/>
      <c r="G35" s="120" t="s">
        <v>301</v>
      </c>
      <c r="H35" s="121"/>
      <c r="I35" s="122"/>
    </row>
    <row r="36" spans="1:9" ht="14.25" x14ac:dyDescent="0.45">
      <c r="A36" s="64" t="s">
        <v>252</v>
      </c>
    </row>
    <row r="37" spans="1:9" ht="12.75" customHeight="1" x14ac:dyDescent="0.45">
      <c r="A37" s="74" t="s">
        <v>48</v>
      </c>
      <c r="B37" s="75"/>
      <c r="C37" s="75"/>
      <c r="D37" s="75"/>
      <c r="E37" s="75"/>
      <c r="F37" s="75"/>
      <c r="G37" s="75"/>
      <c r="H37" s="75"/>
      <c r="I37" s="75"/>
    </row>
  </sheetData>
  <sheetProtection algorithmName="SHA-512" hashValue="my2kjrEaOUjaPWdr/hCxIOtZyrGhJvaUbDvGa2rSbpy9XPzqlYZE7rpvzzxtAkFhJbLG06bd4JjXw83yiRBUoQ==" saltValue="AwuOCasjxO8Jd7dqCTlvpw==" spinCount="100000" sheet="1"/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5"/>
  <sheetViews>
    <sheetView workbookViewId="0">
      <selection activeCell="A45" sqref="A45:E45"/>
    </sheetView>
  </sheetViews>
  <sheetFormatPr defaultColWidth="12.19921875" defaultRowHeight="15" customHeight="1" x14ac:dyDescent="0.45"/>
  <cols>
    <col min="1" max="1" width="9.19921875" customWidth="1"/>
    <col min="2" max="2" width="12.796875" customWidth="1"/>
    <col min="3" max="3" width="22.796875" customWidth="1"/>
    <col min="4" max="4" width="10" customWidth="1"/>
    <col min="5" max="5" width="14" customWidth="1"/>
    <col min="6" max="6" width="22.796875" customWidth="1"/>
    <col min="7" max="7" width="9.19921875" customWidth="1"/>
    <col min="8" max="8" width="17.19921875" customWidth="1"/>
    <col min="9" max="9" width="22.796875" customWidth="1"/>
  </cols>
  <sheetData>
    <row r="1" spans="1:9" ht="54.75" customHeight="1" x14ac:dyDescent="0.45">
      <c r="A1" s="149" t="s">
        <v>225</v>
      </c>
      <c r="B1" s="102"/>
      <c r="C1" s="102"/>
      <c r="D1" s="102"/>
      <c r="E1" s="102"/>
      <c r="F1" s="102"/>
      <c r="G1" s="102"/>
      <c r="H1" s="102"/>
      <c r="I1" s="102"/>
    </row>
    <row r="2" spans="1:9" ht="14.25" x14ac:dyDescent="0.45">
      <c r="A2" s="103" t="s">
        <v>1</v>
      </c>
      <c r="B2" s="89"/>
      <c r="C2" s="108" t="str">
        <f>'Stavební rozpočet'!C2</f>
        <v>Stavební obnova Rybářského pavilonu v Podzámecké zahradě Arcibiskupského zámku v Kroměříži - I. ETAPA - litinová terasa</v>
      </c>
      <c r="D2" s="109"/>
      <c r="E2" s="88" t="s">
        <v>3</v>
      </c>
      <c r="F2" s="88" t="str">
        <f>'Stavební rozpočet'!I2</f>
        <v>Arcibiskupství olomoucké, Wurmova 562/9, 779 00 Olomouc</v>
      </c>
      <c r="G2" s="89"/>
      <c r="H2" s="88" t="s">
        <v>261</v>
      </c>
      <c r="I2" s="90" t="s">
        <v>262</v>
      </c>
    </row>
    <row r="3" spans="1:9" ht="66" customHeight="1" x14ac:dyDescent="0.45">
      <c r="A3" s="104"/>
      <c r="B3" s="75"/>
      <c r="C3" s="110"/>
      <c r="D3" s="110"/>
      <c r="E3" s="75"/>
      <c r="F3" s="75"/>
      <c r="G3" s="75"/>
      <c r="H3" s="75"/>
      <c r="I3" s="91"/>
    </row>
    <row r="4" spans="1:9" ht="14.25" x14ac:dyDescent="0.45">
      <c r="A4" s="105" t="s">
        <v>4</v>
      </c>
      <c r="B4" s="75"/>
      <c r="C4" s="74" t="str">
        <f>'Stavební rozpočet'!C4</f>
        <v>Rybářský pavilon - litinová terasa</v>
      </c>
      <c r="D4" s="75"/>
      <c r="E4" s="74" t="s">
        <v>7</v>
      </c>
      <c r="F4" s="74" t="str">
        <f>'Stavební rozpočet'!I4</f>
        <v>Arcibiskupství olomoucké, Ing. arch. Šárka Brantalová</v>
      </c>
      <c r="G4" s="75"/>
      <c r="H4" s="74" t="s">
        <v>261</v>
      </c>
      <c r="I4" s="91" t="s">
        <v>262</v>
      </c>
    </row>
    <row r="5" spans="1:9" ht="15" customHeight="1" x14ac:dyDescent="0.45">
      <c r="A5" s="104"/>
      <c r="B5" s="75"/>
      <c r="C5" s="75"/>
      <c r="D5" s="75"/>
      <c r="E5" s="75"/>
      <c r="F5" s="75"/>
      <c r="G5" s="75"/>
      <c r="H5" s="75"/>
      <c r="I5" s="91"/>
    </row>
    <row r="6" spans="1:9" ht="14.25" x14ac:dyDescent="0.45">
      <c r="A6" s="105" t="s">
        <v>8</v>
      </c>
      <c r="B6" s="75"/>
      <c r="C6" s="74" t="str">
        <f>'Stavební rozpočet'!C6</f>
        <v>Podzámecká zahrada Arcibiskupského zámku v Kroměříži</v>
      </c>
      <c r="D6" s="75"/>
      <c r="E6" s="74" t="s">
        <v>12</v>
      </c>
      <c r="F6" s="74">
        <f>'Stavební rozpočet'!I6</f>
        <v>0</v>
      </c>
      <c r="G6" s="75"/>
      <c r="H6" s="74" t="s">
        <v>261</v>
      </c>
      <c r="I6" s="91" t="s">
        <v>48</v>
      </c>
    </row>
    <row r="7" spans="1:9" ht="52.5" customHeight="1" x14ac:dyDescent="0.45">
      <c r="A7" s="104"/>
      <c r="B7" s="75"/>
      <c r="C7" s="75"/>
      <c r="D7" s="75"/>
      <c r="E7" s="75"/>
      <c r="F7" s="75"/>
      <c r="G7" s="75"/>
      <c r="H7" s="75"/>
      <c r="I7" s="91"/>
    </row>
    <row r="8" spans="1:9" ht="14.25" x14ac:dyDescent="0.45">
      <c r="A8" s="105" t="s">
        <v>6</v>
      </c>
      <c r="B8" s="75"/>
      <c r="C8" s="74" t="str">
        <f>'Stavební rozpočet'!F4</f>
        <v>PO PROTOKOLÁRNÍM PŘEDÁNÍ DÍLA</v>
      </c>
      <c r="D8" s="75"/>
      <c r="E8" s="74" t="s">
        <v>10</v>
      </c>
      <c r="F8" s="74" t="str">
        <f>'Stavební rozpočet'!F6</f>
        <v>31.12.2026</v>
      </c>
      <c r="G8" s="75"/>
      <c r="H8" s="75" t="s">
        <v>263</v>
      </c>
      <c r="I8" s="150">
        <v>49</v>
      </c>
    </row>
    <row r="9" spans="1:9" ht="14.25" x14ac:dyDescent="0.45">
      <c r="A9" s="104"/>
      <c r="B9" s="75"/>
      <c r="C9" s="75"/>
      <c r="D9" s="75"/>
      <c r="E9" s="75"/>
      <c r="F9" s="75"/>
      <c r="G9" s="75"/>
      <c r="H9" s="75"/>
      <c r="I9" s="91"/>
    </row>
    <row r="10" spans="1:9" ht="14.25" x14ac:dyDescent="0.45">
      <c r="A10" s="105" t="s">
        <v>13</v>
      </c>
      <c r="B10" s="75"/>
      <c r="C10" s="74" t="str">
        <f>'Stavební rozpočet'!C8</f>
        <v>801</v>
      </c>
      <c r="D10" s="75"/>
      <c r="E10" s="74" t="s">
        <v>17</v>
      </c>
      <c r="F10" s="74">
        <f>'Stavební rozpočet'!I8</f>
        <v>0</v>
      </c>
      <c r="G10" s="75"/>
      <c r="H10" s="75" t="s">
        <v>264</v>
      </c>
      <c r="I10" s="112" t="str">
        <f>'Stavební rozpočet'!F8</f>
        <v>05.08.2025</v>
      </c>
    </row>
    <row r="11" spans="1:9" ht="14.25" x14ac:dyDescent="0.45">
      <c r="A11" s="148"/>
      <c r="B11" s="79"/>
      <c r="C11" s="79"/>
      <c r="D11" s="79"/>
      <c r="E11" s="79"/>
      <c r="F11" s="79"/>
      <c r="G11" s="79"/>
      <c r="H11" s="79"/>
      <c r="I11" s="144"/>
    </row>
    <row r="13" spans="1:9" x14ac:dyDescent="0.45">
      <c r="A13" s="166" t="s">
        <v>302</v>
      </c>
      <c r="B13" s="166"/>
      <c r="C13" s="166"/>
      <c r="D13" s="166"/>
      <c r="E13" s="166"/>
    </row>
    <row r="14" spans="1:9" ht="14.25" x14ac:dyDescent="0.45">
      <c r="A14" s="167" t="s">
        <v>303</v>
      </c>
      <c r="B14" s="168"/>
      <c r="C14" s="168"/>
      <c r="D14" s="168"/>
      <c r="E14" s="169"/>
      <c r="F14" s="65" t="s">
        <v>304</v>
      </c>
      <c r="G14" s="65" t="s">
        <v>305</v>
      </c>
      <c r="H14" s="65" t="s">
        <v>306</v>
      </c>
      <c r="I14" s="65" t="s">
        <v>304</v>
      </c>
    </row>
    <row r="15" spans="1:9" ht="14.25" x14ac:dyDescent="0.45">
      <c r="A15" s="151" t="s">
        <v>274</v>
      </c>
      <c r="B15" s="152"/>
      <c r="C15" s="152"/>
      <c r="D15" s="152"/>
      <c r="E15" s="153"/>
      <c r="F15" s="66">
        <v>0</v>
      </c>
      <c r="G15" s="67" t="s">
        <v>48</v>
      </c>
      <c r="H15" s="67" t="s">
        <v>48</v>
      </c>
      <c r="I15" s="66">
        <f>F15</f>
        <v>0</v>
      </c>
    </row>
    <row r="16" spans="1:9" ht="14.25" x14ac:dyDescent="0.45">
      <c r="A16" s="151" t="s">
        <v>275</v>
      </c>
      <c r="B16" s="152"/>
      <c r="C16" s="152"/>
      <c r="D16" s="152"/>
      <c r="E16" s="153"/>
      <c r="F16" s="66">
        <v>0</v>
      </c>
      <c r="G16" s="67" t="s">
        <v>48</v>
      </c>
      <c r="H16" s="67" t="s">
        <v>48</v>
      </c>
      <c r="I16" s="66">
        <f>F16</f>
        <v>0</v>
      </c>
    </row>
    <row r="17" spans="1:9" ht="14.25" x14ac:dyDescent="0.45">
      <c r="A17" s="154" t="s">
        <v>278</v>
      </c>
      <c r="B17" s="155"/>
      <c r="C17" s="155"/>
      <c r="D17" s="155"/>
      <c r="E17" s="156"/>
      <c r="F17" s="68">
        <v>0</v>
      </c>
      <c r="G17" s="69" t="s">
        <v>48</v>
      </c>
      <c r="H17" s="69" t="s">
        <v>48</v>
      </c>
      <c r="I17" s="68">
        <f>F17</f>
        <v>0</v>
      </c>
    </row>
    <row r="18" spans="1:9" ht="14.25" x14ac:dyDescent="0.45">
      <c r="A18" s="157" t="s">
        <v>307</v>
      </c>
      <c r="B18" s="158"/>
      <c r="C18" s="158"/>
      <c r="D18" s="158"/>
      <c r="E18" s="159"/>
      <c r="F18" s="70" t="s">
        <v>48</v>
      </c>
      <c r="G18" s="71" t="s">
        <v>48</v>
      </c>
      <c r="H18" s="71" t="s">
        <v>48</v>
      </c>
      <c r="I18" s="72">
        <f>SUM(I15:I17)</f>
        <v>0</v>
      </c>
    </row>
    <row r="20" spans="1:9" ht="14.25" x14ac:dyDescent="0.45">
      <c r="A20" s="167" t="s">
        <v>271</v>
      </c>
      <c r="B20" s="168"/>
      <c r="C20" s="168"/>
      <c r="D20" s="168"/>
      <c r="E20" s="169"/>
      <c r="F20" s="65" t="s">
        <v>304</v>
      </c>
      <c r="G20" s="65" t="s">
        <v>305</v>
      </c>
      <c r="H20" s="65" t="s">
        <v>306</v>
      </c>
      <c r="I20" s="65" t="s">
        <v>304</v>
      </c>
    </row>
    <row r="21" spans="1:9" ht="14.25" x14ac:dyDescent="0.45">
      <c r="A21" s="151" t="s">
        <v>236</v>
      </c>
      <c r="B21" s="152"/>
      <c r="C21" s="152"/>
      <c r="D21" s="152"/>
      <c r="E21" s="153"/>
      <c r="F21" s="66">
        <v>0</v>
      </c>
      <c r="G21" s="67" t="s">
        <v>48</v>
      </c>
      <c r="H21" s="67" t="s">
        <v>48</v>
      </c>
      <c r="I21" s="66">
        <f t="shared" ref="I21:I26" si="0">F21</f>
        <v>0</v>
      </c>
    </row>
    <row r="22" spans="1:9" ht="14.25" x14ac:dyDescent="0.45">
      <c r="A22" s="151" t="s">
        <v>276</v>
      </c>
      <c r="B22" s="152"/>
      <c r="C22" s="152"/>
      <c r="D22" s="152"/>
      <c r="E22" s="153"/>
      <c r="F22" s="66">
        <v>0</v>
      </c>
      <c r="G22" s="67" t="s">
        <v>48</v>
      </c>
      <c r="H22" s="67" t="s">
        <v>48</v>
      </c>
      <c r="I22" s="66">
        <f t="shared" si="0"/>
        <v>0</v>
      </c>
    </row>
    <row r="23" spans="1:9" ht="14.25" x14ac:dyDescent="0.45">
      <c r="A23" s="151" t="s">
        <v>243</v>
      </c>
      <c r="B23" s="152"/>
      <c r="C23" s="152"/>
      <c r="D23" s="152"/>
      <c r="E23" s="153"/>
      <c r="F23" s="66">
        <v>0</v>
      </c>
      <c r="G23" s="67" t="s">
        <v>48</v>
      </c>
      <c r="H23" s="67" t="s">
        <v>48</v>
      </c>
      <c r="I23" s="66">
        <f t="shared" si="0"/>
        <v>0</v>
      </c>
    </row>
    <row r="24" spans="1:9" ht="14.25" x14ac:dyDescent="0.45">
      <c r="A24" s="151" t="s">
        <v>279</v>
      </c>
      <c r="B24" s="152"/>
      <c r="C24" s="152"/>
      <c r="D24" s="152"/>
      <c r="E24" s="153"/>
      <c r="F24" s="66">
        <v>0</v>
      </c>
      <c r="G24" s="67" t="s">
        <v>48</v>
      </c>
      <c r="H24" s="67" t="s">
        <v>48</v>
      </c>
      <c r="I24" s="66">
        <f t="shared" si="0"/>
        <v>0</v>
      </c>
    </row>
    <row r="25" spans="1:9" ht="14.25" x14ac:dyDescent="0.45">
      <c r="A25" s="151" t="s">
        <v>281</v>
      </c>
      <c r="B25" s="152"/>
      <c r="C25" s="152"/>
      <c r="D25" s="152"/>
      <c r="E25" s="153"/>
      <c r="F25" s="66">
        <v>0</v>
      </c>
      <c r="G25" s="67" t="s">
        <v>48</v>
      </c>
      <c r="H25" s="67" t="s">
        <v>48</v>
      </c>
      <c r="I25" s="66">
        <f t="shared" si="0"/>
        <v>0</v>
      </c>
    </row>
    <row r="26" spans="1:9" ht="14.25" x14ac:dyDescent="0.45">
      <c r="A26" s="154" t="s">
        <v>282</v>
      </c>
      <c r="B26" s="155"/>
      <c r="C26" s="155"/>
      <c r="D26" s="155"/>
      <c r="E26" s="156"/>
      <c r="F26" s="68">
        <v>0</v>
      </c>
      <c r="G26" s="69" t="s">
        <v>48</v>
      </c>
      <c r="H26" s="69" t="s">
        <v>48</v>
      </c>
      <c r="I26" s="68">
        <f t="shared" si="0"/>
        <v>0</v>
      </c>
    </row>
    <row r="27" spans="1:9" ht="14.25" x14ac:dyDescent="0.45">
      <c r="A27" s="157" t="s">
        <v>308</v>
      </c>
      <c r="B27" s="158"/>
      <c r="C27" s="158"/>
      <c r="D27" s="158"/>
      <c r="E27" s="159"/>
      <c r="F27" s="70" t="s">
        <v>48</v>
      </c>
      <c r="G27" s="71" t="s">
        <v>48</v>
      </c>
      <c r="H27" s="71" t="s">
        <v>48</v>
      </c>
      <c r="I27" s="72">
        <f>SUM(I21:I26)</f>
        <v>0</v>
      </c>
    </row>
    <row r="29" spans="1:9" x14ac:dyDescent="0.45">
      <c r="A29" s="160" t="s">
        <v>309</v>
      </c>
      <c r="B29" s="161"/>
      <c r="C29" s="161"/>
      <c r="D29" s="161"/>
      <c r="E29" s="162"/>
      <c r="F29" s="163">
        <f>I18+I27</f>
        <v>0</v>
      </c>
      <c r="G29" s="164"/>
      <c r="H29" s="164"/>
      <c r="I29" s="165"/>
    </row>
    <row r="33" spans="1:9" x14ac:dyDescent="0.45">
      <c r="A33" s="166" t="s">
        <v>310</v>
      </c>
      <c r="B33" s="166"/>
      <c r="C33" s="166"/>
      <c r="D33" s="166"/>
      <c r="E33" s="166"/>
    </row>
    <row r="34" spans="1:9" ht="14.25" x14ac:dyDescent="0.45">
      <c r="A34" s="167" t="s">
        <v>311</v>
      </c>
      <c r="B34" s="168"/>
      <c r="C34" s="168"/>
      <c r="D34" s="168"/>
      <c r="E34" s="169"/>
      <c r="F34" s="65" t="s">
        <v>304</v>
      </c>
      <c r="G34" s="65" t="s">
        <v>305</v>
      </c>
      <c r="H34" s="65" t="s">
        <v>306</v>
      </c>
      <c r="I34" s="65" t="s">
        <v>304</v>
      </c>
    </row>
    <row r="35" spans="1:9" ht="14.25" x14ac:dyDescent="0.45">
      <c r="A35" s="151" t="s">
        <v>227</v>
      </c>
      <c r="B35" s="152"/>
      <c r="C35" s="152"/>
      <c r="D35" s="152"/>
      <c r="E35" s="153"/>
      <c r="F35" s="66">
        <f>SUM('Stavební rozpočet'!BM12:BM82)</f>
        <v>0</v>
      </c>
      <c r="G35" s="67" t="s">
        <v>48</v>
      </c>
      <c r="H35" s="67" t="s">
        <v>48</v>
      </c>
      <c r="I35" s="66">
        <f t="shared" ref="I35:I44" si="1">F35</f>
        <v>0</v>
      </c>
    </row>
    <row r="36" spans="1:9" ht="14.25" x14ac:dyDescent="0.45">
      <c r="A36" s="151" t="s">
        <v>312</v>
      </c>
      <c r="B36" s="152"/>
      <c r="C36" s="152"/>
      <c r="D36" s="152"/>
      <c r="E36" s="153"/>
      <c r="F36" s="66">
        <f>SUM('Stavební rozpočet'!BN12:BN82)</f>
        <v>0</v>
      </c>
      <c r="G36" s="67" t="s">
        <v>48</v>
      </c>
      <c r="H36" s="67" t="s">
        <v>48</v>
      </c>
      <c r="I36" s="66">
        <f t="shared" si="1"/>
        <v>0</v>
      </c>
    </row>
    <row r="37" spans="1:9" ht="14.25" x14ac:dyDescent="0.45">
      <c r="A37" s="151" t="s">
        <v>236</v>
      </c>
      <c r="B37" s="152"/>
      <c r="C37" s="152"/>
      <c r="D37" s="152"/>
      <c r="E37" s="153"/>
      <c r="F37" s="66">
        <f>SUM('Stavební rozpočet'!BO12:BO82)</f>
        <v>0</v>
      </c>
      <c r="G37" s="67" t="s">
        <v>48</v>
      </c>
      <c r="H37" s="67" t="s">
        <v>48</v>
      </c>
      <c r="I37" s="66">
        <f t="shared" si="1"/>
        <v>0</v>
      </c>
    </row>
    <row r="38" spans="1:9" ht="14.25" x14ac:dyDescent="0.45">
      <c r="A38" s="151" t="s">
        <v>313</v>
      </c>
      <c r="B38" s="152"/>
      <c r="C38" s="152"/>
      <c r="D38" s="152"/>
      <c r="E38" s="153"/>
      <c r="F38" s="66">
        <f>SUM('Stavební rozpočet'!BP12:BP82)</f>
        <v>0</v>
      </c>
      <c r="G38" s="67" t="s">
        <v>48</v>
      </c>
      <c r="H38" s="67" t="s">
        <v>48</v>
      </c>
      <c r="I38" s="66">
        <f t="shared" si="1"/>
        <v>0</v>
      </c>
    </row>
    <row r="39" spans="1:9" ht="14.25" x14ac:dyDescent="0.45">
      <c r="A39" s="151" t="s">
        <v>314</v>
      </c>
      <c r="B39" s="152"/>
      <c r="C39" s="152"/>
      <c r="D39" s="152"/>
      <c r="E39" s="153"/>
      <c r="F39" s="66">
        <f>SUM('Stavební rozpočet'!BQ12:BQ82)</f>
        <v>0</v>
      </c>
      <c r="G39" s="67" t="s">
        <v>48</v>
      </c>
      <c r="H39" s="67" t="s">
        <v>48</v>
      </c>
      <c r="I39" s="66">
        <f t="shared" si="1"/>
        <v>0</v>
      </c>
    </row>
    <row r="40" spans="1:9" ht="14.25" x14ac:dyDescent="0.45">
      <c r="A40" s="151" t="s">
        <v>243</v>
      </c>
      <c r="B40" s="152"/>
      <c r="C40" s="152"/>
      <c r="D40" s="152"/>
      <c r="E40" s="153"/>
      <c r="F40" s="66">
        <f>SUM('Stavební rozpočet'!BR12:BR82)</f>
        <v>0</v>
      </c>
      <c r="G40" s="67" t="s">
        <v>48</v>
      </c>
      <c r="H40" s="67" t="s">
        <v>48</v>
      </c>
      <c r="I40" s="66">
        <f t="shared" si="1"/>
        <v>0</v>
      </c>
    </row>
    <row r="41" spans="1:9" ht="14.25" x14ac:dyDescent="0.45">
      <c r="A41" s="151" t="s">
        <v>279</v>
      </c>
      <c r="B41" s="152"/>
      <c r="C41" s="152"/>
      <c r="D41" s="152"/>
      <c r="E41" s="153"/>
      <c r="F41" s="66">
        <f>SUM('Stavební rozpočet'!BS12:BS82)</f>
        <v>0</v>
      </c>
      <c r="G41" s="67" t="s">
        <v>48</v>
      </c>
      <c r="H41" s="67" t="s">
        <v>48</v>
      </c>
      <c r="I41" s="66">
        <f t="shared" si="1"/>
        <v>0</v>
      </c>
    </row>
    <row r="42" spans="1:9" ht="14.25" x14ac:dyDescent="0.45">
      <c r="A42" s="151" t="s">
        <v>315</v>
      </c>
      <c r="B42" s="152"/>
      <c r="C42" s="152"/>
      <c r="D42" s="152"/>
      <c r="E42" s="153"/>
      <c r="F42" s="66">
        <f>SUM('Stavební rozpočet'!BT12:BT82)</f>
        <v>0</v>
      </c>
      <c r="G42" s="67" t="s">
        <v>48</v>
      </c>
      <c r="H42" s="67" t="s">
        <v>48</v>
      </c>
      <c r="I42" s="66">
        <f t="shared" si="1"/>
        <v>0</v>
      </c>
    </row>
    <row r="43" spans="1:9" ht="14.25" x14ac:dyDescent="0.45">
      <c r="A43" s="151" t="s">
        <v>248</v>
      </c>
      <c r="B43" s="152"/>
      <c r="C43" s="152"/>
      <c r="D43" s="152"/>
      <c r="E43" s="153"/>
      <c r="F43" s="66">
        <f>SUM('Stavební rozpočet'!BU12:BU82)</f>
        <v>0</v>
      </c>
      <c r="G43" s="67" t="s">
        <v>48</v>
      </c>
      <c r="H43" s="67" t="s">
        <v>48</v>
      </c>
      <c r="I43" s="66">
        <f t="shared" si="1"/>
        <v>0</v>
      </c>
    </row>
    <row r="44" spans="1:9" ht="14.25" x14ac:dyDescent="0.45">
      <c r="A44" s="154" t="s">
        <v>316</v>
      </c>
      <c r="B44" s="155"/>
      <c r="C44" s="155"/>
      <c r="D44" s="155"/>
      <c r="E44" s="156"/>
      <c r="F44" s="68">
        <f>SUM('Stavební rozpočet'!BV12:BV82)</f>
        <v>0</v>
      </c>
      <c r="G44" s="69" t="s">
        <v>48</v>
      </c>
      <c r="H44" s="69" t="s">
        <v>48</v>
      </c>
      <c r="I44" s="68">
        <f t="shared" si="1"/>
        <v>0</v>
      </c>
    </row>
    <row r="45" spans="1:9" ht="14.25" x14ac:dyDescent="0.45">
      <c r="A45" s="157" t="s">
        <v>317</v>
      </c>
      <c r="B45" s="158"/>
      <c r="C45" s="158"/>
      <c r="D45" s="158"/>
      <c r="E45" s="159"/>
      <c r="F45" s="70" t="s">
        <v>48</v>
      </c>
      <c r="G45" s="71" t="s">
        <v>48</v>
      </c>
      <c r="H45" s="71" t="s">
        <v>48</v>
      </c>
      <c r="I45" s="72">
        <f>SUM(I35:I44)</f>
        <v>0</v>
      </c>
    </row>
  </sheetData>
  <sheetProtection password="CC01" sheet="1"/>
  <mergeCells count="60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Brantalová Šárka</cp:lastModifiedBy>
  <dcterms:created xsi:type="dcterms:W3CDTF">2021-06-10T20:06:38Z</dcterms:created>
  <dcterms:modified xsi:type="dcterms:W3CDTF">2025-08-12T10:52:28Z</dcterms:modified>
</cp:coreProperties>
</file>